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U LIEU\Ca nhan\"/>
    </mc:Choice>
  </mc:AlternateContent>
  <bookViews>
    <workbookView xWindow="0" yWindow="0" windowWidth="19200" windowHeight="8115" activeTab="1"/>
  </bookViews>
  <sheets>
    <sheet name="PL 01" sheetId="1" r:id="rId1"/>
    <sheet name="PL 02" sheetId="2" r:id="rId2"/>
    <sheet name="PL 03" sheetId="3" r:id="rId3"/>
    <sheet name="PL 04" sheetId="4" r:id="rId4"/>
    <sheet name="PL 05" sheetId="5" r:id="rId5"/>
    <sheet name="PL 06" sheetId="6" r:id="rId6"/>
    <sheet name="PL 07" sheetId="7" r:id="rId7"/>
    <sheet name="PL 08" sheetId="8" r:id="rId8"/>
  </sheets>
  <definedNames>
    <definedName name="_xlnm.Print_Titles" localSheetId="1">'PL 02'!$7:$8</definedName>
    <definedName name="_xlnm.Print_Titles" localSheetId="2">'PL 03'!$8:$9</definedName>
    <definedName name="_xlnm.Print_Titles" localSheetId="3">'PL 04'!$6:$6</definedName>
    <definedName name="_xlnm.Print_Titles" localSheetId="4">'PL 05'!$7:$9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8" l="1"/>
  <c r="F25" i="8"/>
  <c r="F23" i="8"/>
  <c r="F22" i="8" s="1"/>
  <c r="E26" i="8"/>
  <c r="D26" i="8"/>
  <c r="C26" i="8"/>
  <c r="D23" i="8"/>
  <c r="D22" i="8" s="1"/>
  <c r="E23" i="8"/>
  <c r="E22" i="8" s="1"/>
  <c r="C23" i="8"/>
  <c r="C22" i="8" s="1"/>
  <c r="E18" i="8"/>
  <c r="E17" i="8"/>
  <c r="D18" i="8"/>
  <c r="D17" i="8"/>
  <c r="C17" i="8"/>
  <c r="D19" i="8"/>
  <c r="E19" i="8"/>
  <c r="C19" i="8"/>
  <c r="C18" i="8"/>
  <c r="E9" i="8"/>
  <c r="E12" i="8"/>
  <c r="E11" i="8"/>
  <c r="E10" i="8"/>
  <c r="E8" i="8"/>
  <c r="D12" i="8"/>
  <c r="D11" i="8"/>
  <c r="D10" i="8"/>
  <c r="D9" i="8"/>
  <c r="D8" i="8"/>
  <c r="C8" i="8"/>
  <c r="C12" i="8"/>
  <c r="C11" i="8"/>
  <c r="C10" i="8"/>
  <c r="C9" i="8"/>
  <c r="E8" i="7"/>
  <c r="I8" i="7" s="1"/>
  <c r="D8" i="7"/>
  <c r="D12" i="7" s="1"/>
  <c r="D13" i="7" s="1"/>
  <c r="C8" i="7"/>
  <c r="G8" i="7" s="1"/>
  <c r="H8" i="7" l="1"/>
  <c r="C10" i="7"/>
  <c r="E10" i="7"/>
  <c r="D10" i="7"/>
  <c r="C12" i="7"/>
  <c r="C13" i="7" s="1"/>
  <c r="E12" i="7"/>
  <c r="E13" i="7" s="1"/>
  <c r="C7" i="8"/>
  <c r="E7" i="8"/>
  <c r="F9" i="8" s="1"/>
  <c r="D7" i="8"/>
  <c r="L9" i="6"/>
  <c r="K10" i="6"/>
  <c r="K11" i="6"/>
  <c r="K9" i="6"/>
  <c r="M13" i="6"/>
  <c r="J9" i="6"/>
  <c r="I11" i="6"/>
  <c r="L11" i="6" s="1"/>
  <c r="I10" i="6"/>
  <c r="L10" i="6" s="1"/>
  <c r="I9" i="6"/>
  <c r="H10" i="6"/>
  <c r="H11" i="6"/>
  <c r="H9" i="6"/>
  <c r="F11" i="6"/>
  <c r="G11" i="6"/>
  <c r="F9" i="6"/>
  <c r="G9" i="6"/>
  <c r="G10" i="6"/>
  <c r="F10" i="6"/>
  <c r="E13" i="6"/>
  <c r="J11" i="6" l="1"/>
  <c r="H13" i="6"/>
  <c r="J10" i="6"/>
  <c r="J13" i="6" s="1"/>
  <c r="G13" i="6"/>
  <c r="F13" i="6"/>
  <c r="L13" i="6"/>
  <c r="I13" i="6"/>
  <c r="F11" i="8"/>
  <c r="F10" i="8"/>
  <c r="F8" i="8"/>
  <c r="F7" i="8"/>
  <c r="F12" i="8"/>
  <c r="G84" i="5"/>
  <c r="F84" i="5"/>
  <c r="G83" i="5"/>
  <c r="F83" i="5"/>
  <c r="G81" i="5"/>
  <c r="F81" i="5"/>
  <c r="G80" i="5"/>
  <c r="F80" i="5"/>
  <c r="E82" i="5"/>
  <c r="E20" i="8" s="1"/>
  <c r="D82" i="5"/>
  <c r="D20" i="8" s="1"/>
  <c r="C82" i="5"/>
  <c r="C20" i="8" s="1"/>
  <c r="D79" i="5"/>
  <c r="E79" i="5"/>
  <c r="C79" i="5"/>
  <c r="D71" i="5"/>
  <c r="E71" i="5"/>
  <c r="E73" i="5"/>
  <c r="D67" i="5"/>
  <c r="E67" i="5"/>
  <c r="E69" i="5"/>
  <c r="E77" i="5" s="1"/>
  <c r="G62" i="5"/>
  <c r="F62" i="5"/>
  <c r="E61" i="5"/>
  <c r="C61" i="5"/>
  <c r="G58" i="5"/>
  <c r="D56" i="5"/>
  <c r="F56" i="5" s="1"/>
  <c r="E56" i="5"/>
  <c r="D57" i="5"/>
  <c r="E57" i="5"/>
  <c r="G57" i="5" s="1"/>
  <c r="D58" i="5"/>
  <c r="E58" i="5"/>
  <c r="D59" i="5"/>
  <c r="E59" i="5"/>
  <c r="C59" i="5"/>
  <c r="C58" i="5"/>
  <c r="F58" i="5" s="1"/>
  <c r="C57" i="5"/>
  <c r="F57" i="5" s="1"/>
  <c r="C56" i="5"/>
  <c r="G53" i="5"/>
  <c r="G46" i="5"/>
  <c r="F46" i="5"/>
  <c r="G45" i="5"/>
  <c r="F45" i="5"/>
  <c r="G44" i="5"/>
  <c r="F44" i="5"/>
  <c r="G43" i="5"/>
  <c r="F43" i="5"/>
  <c r="G42" i="5"/>
  <c r="F42" i="5"/>
  <c r="G41" i="5"/>
  <c r="F41" i="5"/>
  <c r="G40" i="5"/>
  <c r="F40" i="5"/>
  <c r="G39" i="5"/>
  <c r="F39" i="5"/>
  <c r="E54" i="5"/>
  <c r="E72" i="5" s="1"/>
  <c r="E53" i="5"/>
  <c r="E52" i="5"/>
  <c r="D54" i="5"/>
  <c r="D60" i="5" s="1"/>
  <c r="D53" i="5"/>
  <c r="D52" i="5"/>
  <c r="D69" i="5" s="1"/>
  <c r="C54" i="5"/>
  <c r="C53" i="5"/>
  <c r="F53" i="5" s="1"/>
  <c r="C52" i="5"/>
  <c r="C73" i="5" s="1"/>
  <c r="D38" i="5"/>
  <c r="E38" i="5"/>
  <c r="E36" i="5" s="1"/>
  <c r="C38" i="5"/>
  <c r="C36" i="5" s="1"/>
  <c r="D30" i="5"/>
  <c r="C30" i="5"/>
  <c r="D27" i="5"/>
  <c r="F31" i="5"/>
  <c r="E31" i="5"/>
  <c r="E30" i="5" s="1"/>
  <c r="E28" i="5"/>
  <c r="E27" i="5" s="1"/>
  <c r="D31" i="5"/>
  <c r="D28" i="5"/>
  <c r="C31" i="5"/>
  <c r="C28" i="5"/>
  <c r="C27" i="5" s="1"/>
  <c r="D25" i="5"/>
  <c r="E25" i="5"/>
  <c r="G25" i="5" s="1"/>
  <c r="C25" i="5"/>
  <c r="G24" i="5"/>
  <c r="F24" i="5"/>
  <c r="G23" i="5"/>
  <c r="F23" i="5"/>
  <c r="G22" i="5"/>
  <c r="F22" i="5"/>
  <c r="G20" i="5"/>
  <c r="F20" i="5"/>
  <c r="G19" i="5"/>
  <c r="F19" i="5"/>
  <c r="G18" i="5"/>
  <c r="F18" i="5"/>
  <c r="G17" i="5"/>
  <c r="F17" i="5"/>
  <c r="G16" i="5"/>
  <c r="F16" i="5"/>
  <c r="G14" i="5"/>
  <c r="F14" i="5"/>
  <c r="G13" i="5"/>
  <c r="F13" i="5"/>
  <c r="G79" i="5" l="1"/>
  <c r="G82" i="5"/>
  <c r="F79" i="5"/>
  <c r="F82" i="5"/>
  <c r="G59" i="5"/>
  <c r="G38" i="5"/>
  <c r="F59" i="5"/>
  <c r="D61" i="5"/>
  <c r="G61" i="5" s="1"/>
  <c r="G56" i="5"/>
  <c r="D36" i="5"/>
  <c r="G36" i="5" s="1"/>
  <c r="F38" i="5"/>
  <c r="F25" i="5"/>
  <c r="E68" i="5"/>
  <c r="E76" i="5" s="1"/>
  <c r="E60" i="5"/>
  <c r="E55" i="5" s="1"/>
  <c r="E66" i="5"/>
  <c r="E70" i="5"/>
  <c r="E75" i="5"/>
  <c r="E74" i="5" s="1"/>
  <c r="G69" i="5"/>
  <c r="D77" i="5"/>
  <c r="D73" i="5"/>
  <c r="G73" i="5" s="1"/>
  <c r="G52" i="5"/>
  <c r="F73" i="5"/>
  <c r="D72" i="5"/>
  <c r="G72" i="5" s="1"/>
  <c r="D55" i="5"/>
  <c r="G54" i="5"/>
  <c r="D68" i="5"/>
  <c r="D66" i="5" s="1"/>
  <c r="D70" i="5"/>
  <c r="F54" i="5"/>
  <c r="G71" i="5"/>
  <c r="D75" i="5"/>
  <c r="G67" i="5"/>
  <c r="C69" i="5"/>
  <c r="F52" i="5"/>
  <c r="C68" i="5"/>
  <c r="C72" i="5"/>
  <c r="C60" i="5"/>
  <c r="C71" i="5"/>
  <c r="C67" i="5"/>
  <c r="G30" i="5"/>
  <c r="G31" i="5"/>
  <c r="G28" i="5"/>
  <c r="G27" i="5"/>
  <c r="F30" i="5"/>
  <c r="F27" i="5"/>
  <c r="F28" i="5"/>
  <c r="E51" i="5"/>
  <c r="D51" i="5"/>
  <c r="C51" i="5"/>
  <c r="F36" i="5" l="1"/>
  <c r="F61" i="5"/>
  <c r="G51" i="5"/>
  <c r="G70" i="5"/>
  <c r="G66" i="5"/>
  <c r="G55" i="5"/>
  <c r="G60" i="5"/>
  <c r="F72" i="5"/>
  <c r="F51" i="5"/>
  <c r="G68" i="5"/>
  <c r="D76" i="5"/>
  <c r="D74" i="5" s="1"/>
  <c r="F69" i="5"/>
  <c r="C77" i="5"/>
  <c r="F68" i="5"/>
  <c r="C76" i="5"/>
  <c r="C55" i="5"/>
  <c r="F55" i="5" s="1"/>
  <c r="F60" i="5"/>
  <c r="C66" i="5"/>
  <c r="F66" i="5" s="1"/>
  <c r="F67" i="5"/>
  <c r="C75" i="5"/>
  <c r="F71" i="5"/>
  <c r="C70" i="5"/>
  <c r="F70" i="5" s="1"/>
  <c r="C44" i="4"/>
  <c r="C43" i="4"/>
  <c r="C27" i="4"/>
  <c r="C26" i="4"/>
  <c r="C10" i="4"/>
  <c r="C9" i="4"/>
  <c r="C74" i="4"/>
  <c r="C73" i="4"/>
  <c r="C72" i="4"/>
  <c r="C71" i="4"/>
  <c r="C70" i="4"/>
  <c r="C69" i="4"/>
  <c r="C68" i="4"/>
  <c r="C66" i="4"/>
  <c r="C65" i="4"/>
  <c r="C64" i="4"/>
  <c r="C63" i="4"/>
  <c r="C45" i="4"/>
  <c r="C28" i="4"/>
  <c r="C11" i="4"/>
  <c r="C45" i="3"/>
  <c r="C42" i="3"/>
  <c r="C30" i="3"/>
  <c r="C27" i="3"/>
  <c r="C15" i="3"/>
  <c r="C12" i="3"/>
  <c r="E13" i="2"/>
  <c r="E29" i="2" s="1"/>
  <c r="E53" i="2" s="1"/>
  <c r="E14" i="2"/>
  <c r="E30" i="2" s="1"/>
  <c r="E54" i="2" s="1"/>
  <c r="E15" i="2"/>
  <c r="E31" i="2" s="1"/>
  <c r="E55" i="2" s="1"/>
  <c r="D13" i="2"/>
  <c r="D29" i="2" s="1"/>
  <c r="D53" i="2" s="1"/>
  <c r="D14" i="2"/>
  <c r="D30" i="2" s="1"/>
  <c r="D54" i="2" s="1"/>
  <c r="D15" i="2"/>
  <c r="D31" i="2" s="1"/>
  <c r="D55" i="2" s="1"/>
  <c r="E42" i="2"/>
  <c r="D42" i="2"/>
  <c r="D41" i="2" s="1"/>
  <c r="C42" i="2"/>
  <c r="C41" i="2" s="1"/>
  <c r="E41" i="2"/>
  <c r="E34" i="2"/>
  <c r="E33" i="2" s="1"/>
  <c r="D34" i="2"/>
  <c r="C34" i="2"/>
  <c r="C33" i="2" s="1"/>
  <c r="D33" i="2"/>
  <c r="C29" i="2"/>
  <c r="C53" i="2" s="1"/>
  <c r="C30" i="2"/>
  <c r="C54" i="2" s="1"/>
  <c r="C31" i="2"/>
  <c r="C55" i="2" s="1"/>
  <c r="C28" i="2"/>
  <c r="C52" i="2" s="1"/>
  <c r="D12" i="2" s="1"/>
  <c r="D28" i="2" s="1"/>
  <c r="D52" i="2" s="1"/>
  <c r="E12" i="2" s="1"/>
  <c r="E28" i="2" s="1"/>
  <c r="E18" i="2"/>
  <c r="E34" i="5" s="1"/>
  <c r="D18" i="2"/>
  <c r="C18" i="2"/>
  <c r="E17" i="2"/>
  <c r="C10" i="2"/>
  <c r="C9" i="2" s="1"/>
  <c r="C74" i="5" l="1"/>
  <c r="E13" i="8"/>
  <c r="E14" i="8"/>
  <c r="E21" i="8" s="1"/>
  <c r="C42" i="4"/>
  <c r="C50" i="4" s="1"/>
  <c r="C34" i="3"/>
  <c r="C39" i="3" s="1"/>
  <c r="D13" i="8"/>
  <c r="D14" i="8"/>
  <c r="D21" i="8" s="1"/>
  <c r="C13" i="8"/>
  <c r="C14" i="8"/>
  <c r="C21" i="8" s="1"/>
  <c r="C8" i="4"/>
  <c r="C16" i="4" s="1"/>
  <c r="C61" i="4"/>
  <c r="C59" i="4" s="1"/>
  <c r="C17" i="2"/>
  <c r="C34" i="5"/>
  <c r="E26" i="5"/>
  <c r="E50" i="5" s="1"/>
  <c r="E48" i="5" s="1"/>
  <c r="E35" i="5"/>
  <c r="D17" i="2"/>
  <c r="D34" i="5"/>
  <c r="C60" i="4"/>
  <c r="C25" i="4"/>
  <c r="C33" i="4"/>
  <c r="C62" i="4"/>
  <c r="C49" i="3"/>
  <c r="C54" i="3" s="1"/>
  <c r="C19" i="3"/>
  <c r="C24" i="3" s="1"/>
  <c r="E26" i="2"/>
  <c r="E25" i="2" s="1"/>
  <c r="E52" i="2"/>
  <c r="E50" i="2" s="1"/>
  <c r="E49" i="2" s="1"/>
  <c r="E10" i="2"/>
  <c r="E9" i="2" s="1"/>
  <c r="D10" i="2"/>
  <c r="D9" i="2" s="1"/>
  <c r="D26" i="2"/>
  <c r="D25" i="2" s="1"/>
  <c r="D50" i="2"/>
  <c r="D49" i="2" s="1"/>
  <c r="C50" i="2"/>
  <c r="C49" i="2" s="1"/>
  <c r="C26" i="2"/>
  <c r="C25" i="2" s="1"/>
  <c r="C35" i="5" l="1"/>
  <c r="C26" i="5"/>
  <c r="C50" i="5" s="1"/>
  <c r="C48" i="5" s="1"/>
  <c r="G34" i="5"/>
  <c r="D26" i="5"/>
  <c r="F34" i="5"/>
  <c r="D35" i="5"/>
  <c r="C67" i="4"/>
  <c r="F26" i="5" l="1"/>
  <c r="G26" i="5"/>
  <c r="D50" i="5"/>
  <c r="G35" i="5"/>
  <c r="F35" i="5"/>
  <c r="D48" i="5" l="1"/>
  <c r="G50" i="5"/>
  <c r="F50" i="5"/>
  <c r="G48" i="5" l="1"/>
  <c r="F48" i="5"/>
</calcChain>
</file>

<file path=xl/sharedStrings.xml><?xml version="1.0" encoding="utf-8"?>
<sst xmlns="http://schemas.openxmlformats.org/spreadsheetml/2006/main" count="480" uniqueCount="227">
  <si>
    <t>STT</t>
  </si>
  <si>
    <t>Tên đơn vị</t>
  </si>
  <si>
    <t>Địa chỉ</t>
  </si>
  <si>
    <t>Đơn vị quản lý cấp trên</t>
  </si>
  <si>
    <t>Kinh phí ngân sách cấp</t>
  </si>
  <si>
    <t>Đơn vị tính: triệu đồng</t>
  </si>
  <si>
    <t>Năm 2023</t>
  </si>
  <si>
    <t>Năm 2024</t>
  </si>
  <si>
    <t>Năm 2025</t>
  </si>
  <si>
    <t>TT</t>
  </si>
  <si>
    <t>Chi tiết</t>
  </si>
  <si>
    <t>A</t>
  </si>
  <si>
    <t>Trong đó:</t>
  </si>
  <si>
    <t>+ NSNN giao</t>
  </si>
  <si>
    <t>+ Viện trợ</t>
  </si>
  <si>
    <t>+ Vay nợ</t>
  </si>
  <si>
    <t>- Kinh phí khác</t>
  </si>
  <si>
    <t>5</t>
  </si>
  <si>
    <t>6</t>
  </si>
  <si>
    <t>7</t>
  </si>
  <si>
    <t>- Thu khác</t>
  </si>
  <si>
    <t>II</t>
  </si>
  <si>
    <t>Tổng thu</t>
  </si>
  <si>
    <t>B</t>
  </si>
  <si>
    <t>C</t>
  </si>
  <si>
    <t>D</t>
  </si>
  <si>
    <t>TỔNG CỘNG</t>
  </si>
  <si>
    <t>I</t>
  </si>
  <si>
    <t>III</t>
  </si>
  <si>
    <t>Đơn vị</t>
  </si>
  <si>
    <t>Số tiền</t>
  </si>
  <si>
    <t>Ghi chú</t>
  </si>
  <si>
    <t>...</t>
  </si>
  <si>
    <t>Đơn vị tính: Triệu đồng</t>
  </si>
  <si>
    <t>Thực hiện năm 2023</t>
  </si>
  <si>
    <t>Thực hiện năm 2024</t>
  </si>
  <si>
    <t>Thực hiện năm 2025</t>
  </si>
  <si>
    <t>So sánh %</t>
  </si>
  <si>
    <t>- Tổng số chi</t>
  </si>
  <si>
    <t>Quy mô đào tạo</t>
  </si>
  <si>
    <t>DANH SÁCH CÁC CƠ SỞ GIÁC DỤC NGHỀ NGHIỆP CÔNG LẬP THUỘC THẨM QUYỀN QUẢN LÝ</t>
  </si>
  <si>
    <t>Lĩnh vực đào tạo</t>
  </si>
  <si>
    <t>Tự chủ tài chính</t>
  </si>
  <si>
    <t>Thu sự nghiệp, HĐSXKD</t>
  </si>
  <si>
    <t>Phụ lục 01</t>
  </si>
  <si>
    <t>TÌNH HÌNH KINH PHÍ VÀ QUYẾT TOÁN KINH PHÍ SỰ NGHIỆP GIÁO DỤC NGHỀ</t>
  </si>
  <si>
    <t>Chỉ tiêu</t>
  </si>
  <si>
    <t>Kinh phí chưa QT trước chuyển sang</t>
  </si>
  <si>
    <t>- Nguồn ngân sách nhà nước</t>
  </si>
  <si>
    <t>+ Phí, lệ Phí để lại</t>
  </si>
  <si>
    <t>Kinh phí thực nhận trong năm</t>
  </si>
  <si>
    <t>Tổng kinh phí được sử dụng trong năm</t>
  </si>
  <si>
    <t>Kinh phí đã sử dụng đề nghị quyết toán trong năm</t>
  </si>
  <si>
    <t>Kinh phí giảm trong năm</t>
  </si>
  <si>
    <t>Kinh phí chưa QT chuyển năm sau</t>
  </si>
  <si>
    <t>Phụ lục 02</t>
  </si>
  <si>
    <t xml:space="preserve"> TÌNH HÌNH THU, CHI SỰ NGHIỆP VÀ HOẠT ĐỘNG SXKD</t>
  </si>
  <si>
    <t>GIAI ĐOẠN 2023 - 2025</t>
  </si>
  <si>
    <t>Phụ lục 03</t>
  </si>
  <si>
    <t>CHỈ TIÊU</t>
  </si>
  <si>
    <t>SỐ BÁO CÁO</t>
  </si>
  <si>
    <t>NĂM 2023</t>
  </si>
  <si>
    <t>Chênh lệch thu &gt; chi chưa sử dụng kỳ trước chuyển sang</t>
  </si>
  <si>
    <t>Thu trong kỳ</t>
  </si>
  <si>
    <t>- Thu học phí chính quy</t>
  </si>
  <si>
    <t>Chi trong kỳ</t>
  </si>
  <si>
    <t>- Giá vốn hàng bán</t>
  </si>
  <si>
    <t>- Chi phí bán hàng, chi phí quản lý</t>
  </si>
  <si>
    <t>- Thuế GTGT theo phương pháp trực tiếp</t>
  </si>
  <si>
    <t>Chênh lệch thu &gt; chi kỳ này (1+2-3)</t>
  </si>
  <si>
    <t>Nộp NSNN kỳ này</t>
  </si>
  <si>
    <t>Bổ sung nguồn kinh phí kỳ này</t>
  </si>
  <si>
    <t>Trích lập các quỹ kỳ này</t>
  </si>
  <si>
    <t>Nộp cấp trên kỳ này</t>
  </si>
  <si>
    <t>Chênh lệch thu &gt; chi chưa sử dụng chuyển sang năm sau</t>
  </si>
  <si>
    <t>NĂM 2024</t>
  </si>
  <si>
    <t>NĂM 2025</t>
  </si>
  <si>
    <t>Phụ lục 04</t>
  </si>
  <si>
    <t>Nội dung</t>
  </si>
  <si>
    <t>Thu học phí</t>
  </si>
  <si>
    <t>Thu khác</t>
  </si>
  <si>
    <t>+</t>
  </si>
  <si>
    <t>Tổng chi</t>
  </si>
  <si>
    <t>Chi con người</t>
  </si>
  <si>
    <t>Chi đào tạo, NCKH</t>
  </si>
  <si>
    <t>Chi đầu tư</t>
  </si>
  <si>
    <t>Chi chuyên môn khác</t>
  </si>
  <si>
    <t>Chênh lệch thu - chi</t>
  </si>
  <si>
    <t>Phân bổ cho các quỹ</t>
  </si>
  <si>
    <t>Quỹ phát triển hoạt động sự nghiệp</t>
  </si>
  <si>
    <t>Quỹ khen thưởng</t>
  </si>
  <si>
    <t>Quỹ phúc lợi</t>
  </si>
  <si>
    <t>Quỹ dự phòng ổn định thu nhập</t>
  </si>
  <si>
    <t>Các quỹ hỗ trợ sinh viên</t>
  </si>
  <si>
    <t>Quỹ khác …</t>
  </si>
  <si>
    <t>Phụ lục 05</t>
  </si>
  <si>
    <t>Tỷ lệ</t>
  </si>
  <si>
    <t>Tỷ lệ năm 2024/2023</t>
  </si>
  <si>
    <t>Về lao động, sinh viên và tiền lương</t>
  </si>
  <si>
    <t>Về CCVC, HĐ lao động dài hạn</t>
  </si>
  <si>
    <t>Lao động hợp đồng không thời hạn (người)</t>
  </si>
  <si>
    <t>a</t>
  </si>
  <si>
    <t xml:space="preserve">Biên chế CCVC, HĐ LĐ dài hạn được giao </t>
  </si>
  <si>
    <t>CCVC (người)</t>
  </si>
  <si>
    <t>Biên chế CCVC, HĐ LĐ dài hạn thực hiện</t>
  </si>
  <si>
    <t>CCVC trong biên chế (người)</t>
  </si>
  <si>
    <t>b</t>
  </si>
  <si>
    <t>Lao động hợp đồng có thời hạn (người)</t>
  </si>
  <si>
    <t>Tổng quỹ tiền lương theo ngạch bậc</t>
  </si>
  <si>
    <t>Tổng số giảng viên cơ hữu (người)</t>
  </si>
  <si>
    <t>Tổng số SV, HV, NCS có mặt</t>
  </si>
  <si>
    <t>Tổng số SV, HV, NCS có mặt BQ năm</t>
  </si>
  <si>
    <t>Số sinh viên, HV, NCS nhập học trong năm</t>
  </si>
  <si>
    <t>Số sinh viên, HV, NCS ra trường trong năm</t>
  </si>
  <si>
    <t>Tỷ lệ SV/ 1 giảng viên (tính trung bình)</t>
  </si>
  <si>
    <t>Tổng nguồn kinh phí được sử dụng chi cho GD&amp;ĐT (1+2+3+4)</t>
  </si>
  <si>
    <t>Nguồn thu được để lại theo quy định</t>
  </si>
  <si>
    <t>Học phí</t>
  </si>
  <si>
    <t>Lệ phí</t>
  </si>
  <si>
    <t>Bổ sung từ kết quả hoạt động dịch vụ, SXKD</t>
  </si>
  <si>
    <t>Dịch vụ đào tạo</t>
  </si>
  <si>
    <t>Dịch vụ khác</t>
  </si>
  <si>
    <t>Bổ sung từ nguồn khác (tài trợ, huy động khác)</t>
  </si>
  <si>
    <t>Nguồn NSNN cấp</t>
  </si>
  <si>
    <t>Tỷ trọng NSNN cấp/ tổng nguồn KP</t>
  </si>
  <si>
    <t>Tổng chi cho giáo dục, đào tạo</t>
  </si>
  <si>
    <t>Chi trả cho người lao động của đơn vị</t>
  </si>
  <si>
    <t>Chi tiền lương, tiền công lao động HĐ</t>
  </si>
  <si>
    <t>Chi phụ vấp nghề thâm niên, ưu đãi</t>
  </si>
  <si>
    <t>Chi làm thêm giờ và dạy vượt giờ</t>
  </si>
  <si>
    <t>Chi thu nhập tăng thêm</t>
  </si>
  <si>
    <t>Chi trả tiền thuê giảng viên ngoài đơn vị</t>
  </si>
  <si>
    <t>Chi mua sắm, sửa chữa tài sản</t>
  </si>
  <si>
    <t>Chi học bổng cho SV</t>
  </si>
  <si>
    <t>Các khoản chi khác còn lại</t>
  </si>
  <si>
    <t>c</t>
  </si>
  <si>
    <t>d</t>
  </si>
  <si>
    <t>IV</t>
  </si>
  <si>
    <t>Chênh lệch thu chi (tích lũy) và phân phối tích lũy</t>
  </si>
  <si>
    <t>Tổng chênh lệch thu chi (a+b)</t>
  </si>
  <si>
    <t>Chênh lệch thu chi từ hoạt động thường xuyên (II-III)</t>
  </si>
  <si>
    <t>Chênh lệch thu chi từ dv &amp; SXKD</t>
  </si>
  <si>
    <t>Sử dụng tích lũy</t>
  </si>
  <si>
    <t>Trích Quỹ PTHĐSN trong năm</t>
  </si>
  <si>
    <t>Trích quỹ KT và PL trong năm (trừ số tiền đã SD chi thu nhập tăng thêm trong năm từ quỹ KT&amp;PL)</t>
  </si>
  <si>
    <t>V</t>
  </si>
  <si>
    <t>Tổng chi trả thu nhập cho CCVC của đơn vị</t>
  </si>
  <si>
    <t>Chi phụ cấp nghề thâm niên, ưu đãi</t>
  </si>
  <si>
    <t>Chi trả thu nhập tăng thêm</t>
  </si>
  <si>
    <t>Chi thuưởng</t>
  </si>
  <si>
    <t>VI</t>
  </si>
  <si>
    <t>Thu nhập bình quân (người/tháng)</t>
  </si>
  <si>
    <t>Nộp thuế TNDN</t>
  </si>
  <si>
    <t>Điều chỉnh giảm thuế TNDN phải nộp</t>
  </si>
  <si>
    <t>Bổ sung kinh phí hoạt động</t>
  </si>
  <si>
    <t>VIII</t>
  </si>
  <si>
    <t>VII</t>
  </si>
  <si>
    <t>Trích lập và sử dụng các Quỹ</t>
  </si>
  <si>
    <t>Tổng trích Quỹ trong năm</t>
  </si>
  <si>
    <t>Quỹ PTHĐSN trong năm</t>
  </si>
  <si>
    <t>Quỹ KT và PL trong năm</t>
  </si>
  <si>
    <t>Quỹ ổn định thu nhập</t>
  </si>
  <si>
    <t>Tổng chi từ các quỹ</t>
  </si>
  <si>
    <t>Chi từ Quỹ PTHĐSN</t>
  </si>
  <si>
    <t>Chi từ Quỹ KT và PL trong năm</t>
  </si>
  <si>
    <t>Sử dụng Quỹ ổn định thu nhập</t>
  </si>
  <si>
    <t>Dư các quỹ cuối năm 31/12</t>
  </si>
  <si>
    <t>IX</t>
  </si>
  <si>
    <t>Miễn, giảm học phí</t>
  </si>
  <si>
    <t>Số đối tượng được miễn, giảm học phí</t>
  </si>
  <si>
    <t>Số đối tượng được miễn</t>
  </si>
  <si>
    <t>Số đối tượng được giảm</t>
  </si>
  <si>
    <t>Số tiền miễn giảm trong năm</t>
  </si>
  <si>
    <t>Số tiền miễn trong năm</t>
  </si>
  <si>
    <t>Số tiền giảm trong năm</t>
  </si>
  <si>
    <t>Số giảng viên có số giờ vượt/ Tổng số giảng viên</t>
  </si>
  <si>
    <t>Số giảng viên có giờ vượt trên 300h/ Tổng số giảng viên</t>
  </si>
  <si>
    <t>Số tiết thực dạy</t>
  </si>
  <si>
    <t>Tổng</t>
  </si>
  <si>
    <t>Tiết lý thuyết</t>
  </si>
  <si>
    <t>Tiết thực hành</t>
  </si>
  <si>
    <t>Số tiết vượt quy đổi ra giờ làm việc (1 tiết = 50 phút)</t>
  </si>
  <si>
    <t>Số giờ vượt trên 300h</t>
  </si>
  <si>
    <t>Số giờ vượt 300h BQ/người</t>
  </si>
  <si>
    <t>Đơn giá</t>
  </si>
  <si>
    <t>Số tiền vượt trên 300h</t>
  </si>
  <si>
    <t>Trường, học viện</t>
  </si>
  <si>
    <t>-</t>
  </si>
  <si>
    <t>Phụ lục 06</t>
  </si>
  <si>
    <t>XÁC ĐỊNH MỨC ĐỘ TỰ CHỦ GIAI ĐOẠN 2023-2025</t>
  </si>
  <si>
    <t>Giai đoạn 2023-2025</t>
  </si>
  <si>
    <t>Các nguồn thu xác định mức độ tự chủ như sau (A)</t>
  </si>
  <si>
    <t>Các khoản chi thường xuyên giao tự chủ (B)</t>
  </si>
  <si>
    <t>Mức tự bảo đảm chi thường xuyên (A/B) được xác định</t>
  </si>
  <si>
    <t>Kinh phí NSNN đã cấp (số giao kinh phí thường xuyên nguồn tự chủ hàng năm)</t>
  </si>
  <si>
    <t>Chênh lệch kinh phí NSNN đã cấp so phải cấp hàng năm (2-1)</t>
  </si>
  <si>
    <t>TIÊU CHUẨN ĐÁNH GIÁ THỰC HIỆN CHỦ TRƯƠNG ĐỔI MỚI CƠ CHẾ GIÁO DỤC</t>
  </si>
  <si>
    <t>Phụ lục 08</t>
  </si>
  <si>
    <t>Tỷ lệ năm 2025/2024</t>
  </si>
  <si>
    <t>BẢNG TỔNG HỢP CHI TIẾT LAO ĐỘNG, NGUỒN KINH PHÍ, CHI THU NHẬP TĂNG THÊM
GIAI ĐOẠN 2023 - 2025</t>
  </si>
  <si>
    <t>Kinh phí phải NSNN cấp bổ sung hoặc hỗ trợ chi thường xuyên</t>
  </si>
  <si>
    <t>Mức huy động từ người học</t>
  </si>
  <si>
    <t>Học phí trình độ cao đẳng</t>
  </si>
  <si>
    <t>Học phí trình độ trung cấp</t>
  </si>
  <si>
    <t>Học phí học lại</t>
  </si>
  <si>
    <t>Học phí liên thông, học phí bằng 2</t>
  </si>
  <si>
    <t>Thu tiền phục vụ công tác tuyển sinh</t>
  </si>
  <si>
    <t>Mức và cơ cấu sử dụng nguồn thu chi cho giáo dục và đào tạo</t>
  </si>
  <si>
    <t>Sử dụng</t>
  </si>
  <si>
    <t>Cơ cấu sử dụng nguồn thu chi cho đào tạo</t>
  </si>
  <si>
    <t>- Chi cho con người</t>
  </si>
  <si>
    <t>- Chi đầu tư cơ sở vật chất</t>
  </si>
  <si>
    <t>- Chi học bổng</t>
  </si>
  <si>
    <t>- Chi miễn giảm học phí</t>
  </si>
  <si>
    <t>- Chi khác</t>
  </si>
  <si>
    <t>- Hệ chính quy</t>
  </si>
  <si>
    <t>- Liên thông, văn bằng 2</t>
  </si>
  <si>
    <t>Vừa làm, vừa học</t>
  </si>
  <si>
    <t>Chinh quy</t>
  </si>
  <si>
    <t>Phụ lục 07</t>
  </si>
  <si>
    <t>CƠ SỞ GIÁO DỤC NGHỀ NGHIỆP: ……………………</t>
  </si>
  <si>
    <t>CƠ SỞ GIÁO DỤC NGHỀ NGHIỆP: ………………………..</t>
  </si>
  <si>
    <t>TÌNH HÌNH THU - CHI GIAI ĐOẠN 2023-2025 VÀ TRÍCH LẬP QUỸ 
CỦA ……………………………..</t>
  </si>
  <si>
    <t>CƠ SỞ GIÁO DỤC NGHỀ NGHIỆP: ………………………………..</t>
  </si>
  <si>
    <t>TỔNG HỢP CHI VƯỢT GIỜ TẠI ……………………………………. GIAI ĐOẠN 2023-2025</t>
  </si>
  <si>
    <t>CƠ SỞ GIÁO DỤC NGHỀ NGHIỆP: ………………………….</t>
  </si>
  <si>
    <t>CƠ SỞ GIÁO DỤC NGHỀ NGHIỆP: 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</si>
</sst>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_-* #,##0.00\ _₫_-;\-* #,##0.00\ _₫_-;_-* &quot;-&quot;??\ _₫_-;_-@_-"/>
    <numFmt numFmtId="166" formatCode="\$#,##0\ ;\(\$#,##0\)"/>
    <numFmt numFmtId="167" formatCode="0.00_)"/>
    <numFmt numFmtId="168" formatCode="&quot;\&quot;#,##0;[Red]&quot;\&quot;&quot;\&quot;\-#,##0"/>
    <numFmt numFmtId="169" formatCode="&quot;\&quot;#,##0.00;[Red]&quot;\&quot;&quot;\&quot;&quot;\&quot;&quot;\&quot;&quot;\&quot;&quot;\&quot;\-#,##0.00"/>
    <numFmt numFmtId="170" formatCode="&quot;\&quot;#,##0.00;[Red]&quot;\&quot;\-#,##0.00"/>
    <numFmt numFmtId="171" formatCode="&quot;\&quot;#,##0;[Red]&quot;\&quot;\-#,##0"/>
  </numFmts>
  <fonts count="27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.5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</font>
    <font>
      <i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VNI-Times"/>
    </font>
    <font>
      <sz val="12"/>
      <name val="Times New Roman"/>
      <family val="1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i/>
      <sz val="16"/>
      <name val="Helv"/>
    </font>
    <font>
      <sz val="11"/>
      <color theme="1"/>
      <name val="times new roman"/>
      <family val="2"/>
      <charset val="163"/>
    </font>
    <font>
      <sz val="11"/>
      <color indexed="8"/>
      <name val="Calibri"/>
      <family val="2"/>
      <charset val="163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6"/>
      <color theme="1"/>
      <name val="Times New Roman"/>
      <family val="1"/>
    </font>
    <font>
      <sz val="10"/>
      <name val="VNI-Times"/>
    </font>
    <font>
      <sz val="11"/>
      <color indexed="8"/>
      <name val="Calibri"/>
      <family val="2"/>
    </font>
    <font>
      <sz val="10"/>
      <name val="Arial"/>
      <family val="2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7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167" fontId="1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9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15" fillId="0" borderId="0" applyFont="0" applyFill="0" applyBorder="0" applyAlignment="0" applyProtection="0"/>
    <xf numFmtId="0" fontId="20" fillId="0" borderId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2" fillId="0" borderId="0"/>
    <xf numFmtId="0" fontId="15" fillId="0" borderId="0"/>
    <xf numFmtId="0" fontId="14" fillId="0" borderId="0"/>
    <xf numFmtId="0" fontId="24" fillId="0" borderId="0"/>
    <xf numFmtId="164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2" fillId="0" borderId="0"/>
    <xf numFmtId="0" fontId="15" fillId="0" borderId="0"/>
    <xf numFmtId="0" fontId="12" fillId="0" borderId="0"/>
    <xf numFmtId="0" fontId="12" fillId="0" borderId="0"/>
    <xf numFmtId="0" fontId="13" fillId="0" borderId="0"/>
    <xf numFmtId="0" fontId="14" fillId="0" borderId="0"/>
    <xf numFmtId="0" fontId="7" fillId="0" borderId="0"/>
    <xf numFmtId="0" fontId="13" fillId="0" borderId="0"/>
    <xf numFmtId="0" fontId="13" fillId="0" borderId="0"/>
    <xf numFmtId="0" fontId="6" fillId="0" borderId="0"/>
    <xf numFmtId="0" fontId="15" fillId="0" borderId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2" fillId="0" borderId="0"/>
    <xf numFmtId="165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/>
    </xf>
    <xf numFmtId="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vertical="center" wrapText="1"/>
    </xf>
    <xf numFmtId="3" fontId="4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3" fillId="0" borderId="1" xfId="0" quotePrefix="1" applyFont="1" applyBorder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3" fontId="4" fillId="0" borderId="1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9" fontId="9" fillId="0" borderId="1" xfId="0" applyNumberFormat="1" applyFont="1" applyBorder="1" applyAlignment="1">
      <alignment vertical="center" wrapText="1"/>
    </xf>
    <xf numFmtId="9" fontId="3" fillId="0" borderId="1" xfId="0" applyNumberFormat="1" applyFont="1" applyBorder="1" applyAlignment="1">
      <alignment vertical="center" wrapText="1"/>
    </xf>
    <xf numFmtId="3" fontId="9" fillId="0" borderId="1" xfId="0" applyNumberFormat="1" applyFont="1" applyBorder="1" applyAlignment="1">
      <alignment vertical="center" wrapText="1"/>
    </xf>
    <xf numFmtId="9" fontId="4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0" fontId="3" fillId="0" borderId="1" xfId="0" applyNumberFormat="1" applyFont="1" applyBorder="1" applyAlignment="1">
      <alignment vertical="center" wrapText="1"/>
    </xf>
    <xf numFmtId="10" fontId="4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68">
    <cellStyle name="Bình Thường_Luong HD GV" xfId="38"/>
    <cellStyle name="Comma 10" xfId="39"/>
    <cellStyle name="Comma 11" xfId="62"/>
    <cellStyle name="Comma 12" xfId="2"/>
    <cellStyle name="Comma 19" xfId="40"/>
    <cellStyle name="Comma 2" xfId="5"/>
    <cellStyle name="Comma 2 2" xfId="10"/>
    <cellStyle name="Comma 2 2 2" xfId="41"/>
    <cellStyle name="Comma 3" xfId="11"/>
    <cellStyle name="Comma 3 2" xfId="12"/>
    <cellStyle name="Comma 3 2 2" xfId="13"/>
    <cellStyle name="Comma 3 2 3" xfId="60"/>
    <cellStyle name="Comma 3 3" xfId="57"/>
    <cellStyle name="Comma 3 4" xfId="67"/>
    <cellStyle name="Comma 4" xfId="9"/>
    <cellStyle name="Comma 4 2" xfId="58"/>
    <cellStyle name="Comma 5" xfId="42"/>
    <cellStyle name="Comma 6" xfId="43"/>
    <cellStyle name="Comma 7" xfId="44"/>
    <cellStyle name="Comma 8" xfId="45"/>
    <cellStyle name="Comma 9" xfId="63"/>
    <cellStyle name="Comma0" xfId="14"/>
    <cellStyle name="Currency0" xfId="15"/>
    <cellStyle name="Date" xfId="16"/>
    <cellStyle name="Fixed" xfId="17"/>
    <cellStyle name="Normal" xfId="0" builtinId="0"/>
    <cellStyle name="Normal - Style1" xfId="18"/>
    <cellStyle name="Normal 10" xfId="64"/>
    <cellStyle name="Normal 11" xfId="46"/>
    <cellStyle name="Normal 11 2" xfId="47"/>
    <cellStyle name="Normal 12" xfId="1"/>
    <cellStyle name="Normal 14" xfId="19"/>
    <cellStyle name="Normal 2" xfId="4"/>
    <cellStyle name="Normal 2 2" xfId="7"/>
    <cellStyle name="Normal 2 2 2" xfId="36"/>
    <cellStyle name="Normal 2 2 2 2" xfId="48"/>
    <cellStyle name="Normal 2 2 3" xfId="49"/>
    <cellStyle name="Normal 2 3" xfId="20"/>
    <cellStyle name="Normal 2 3 2" xfId="50"/>
    <cellStyle name="Normal 2 3 3" xfId="51"/>
    <cellStyle name="Normal 2 3 4" xfId="59"/>
    <cellStyle name="Normal 2 3 5" xfId="66"/>
    <cellStyle name="Normal 2 4" xfId="21"/>
    <cellStyle name="Normal 3" xfId="6"/>
    <cellStyle name="Normal 3 2" xfId="52"/>
    <cellStyle name="Normal 3 2 2" xfId="65"/>
    <cellStyle name="Normal 3 3" xfId="53"/>
    <cellStyle name="Normal 4" xfId="22"/>
    <cellStyle name="Normal 4 2" xfId="37"/>
    <cellStyle name="Normal 5" xfId="54"/>
    <cellStyle name="Normal 6" xfId="55"/>
    <cellStyle name="Normal 7" xfId="56"/>
    <cellStyle name="Normal 8" xfId="23"/>
    <cellStyle name="Normal 9" xfId="61"/>
    <cellStyle name="Percent 2" xfId="24"/>
    <cellStyle name="Percent 3" xfId="8"/>
    <cellStyle name="Percent 4" xfId="3"/>
    <cellStyle name="똿뗦먛귟 [0.00]_PRODUCT DETAIL Q1" xfId="25"/>
    <cellStyle name="똿뗦먛귟_PRODUCT DETAIL Q1" xfId="26"/>
    <cellStyle name="믅됞 [0.00]_PRODUCT DETAIL Q1" xfId="27"/>
    <cellStyle name="믅됞_PRODUCT DETAIL Q1" xfId="28"/>
    <cellStyle name="백분율_HOBONG" xfId="29"/>
    <cellStyle name="뷭?_BOOKSHIP" xfId="30"/>
    <cellStyle name="콤마 [0]_1202" xfId="31"/>
    <cellStyle name="콤마_1202" xfId="32"/>
    <cellStyle name="통화 [0]_1202" xfId="33"/>
    <cellStyle name="통화_1202" xfId="34"/>
    <cellStyle name="표준_(정보부문)월별인원계획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zoomScale="80" zoomScaleNormal="80" workbookViewId="0">
      <selection activeCell="B8" sqref="B8:N8"/>
    </sheetView>
  </sheetViews>
  <sheetFormatPr defaultColWidth="8.625" defaultRowHeight="15.75"/>
  <cols>
    <col min="1" max="1" width="4.25" style="5" customWidth="1"/>
    <col min="2" max="2" width="24.625" style="5" customWidth="1"/>
    <col min="3" max="3" width="30.625" style="5" customWidth="1"/>
    <col min="4" max="4" width="21.375" style="5" customWidth="1"/>
    <col min="5" max="5" width="15.125" style="5" customWidth="1"/>
    <col min="6" max="14" width="10" style="5" customWidth="1"/>
    <col min="15" max="16384" width="8.625" style="5"/>
  </cols>
  <sheetData>
    <row r="1" spans="1:14">
      <c r="N1" s="8" t="s">
        <v>44</v>
      </c>
    </row>
    <row r="3" spans="1:14" ht="17.25">
      <c r="A3" s="61" t="s">
        <v>40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4" ht="17.25">
      <c r="A4" s="1"/>
    </row>
    <row r="5" spans="1:14">
      <c r="N5" s="6" t="s">
        <v>5</v>
      </c>
    </row>
    <row r="6" spans="1:14" s="11" customFormat="1">
      <c r="A6" s="62" t="s">
        <v>0</v>
      </c>
      <c r="B6" s="62" t="s">
        <v>1</v>
      </c>
      <c r="C6" s="62" t="s">
        <v>2</v>
      </c>
      <c r="D6" s="62" t="s">
        <v>41</v>
      </c>
      <c r="E6" s="62" t="s">
        <v>3</v>
      </c>
      <c r="F6" s="62" t="s">
        <v>42</v>
      </c>
      <c r="G6" s="62"/>
      <c r="H6" s="62"/>
      <c r="I6" s="62" t="s">
        <v>4</v>
      </c>
      <c r="J6" s="62"/>
      <c r="K6" s="62"/>
      <c r="L6" s="62" t="s">
        <v>43</v>
      </c>
      <c r="M6" s="62"/>
      <c r="N6" s="62"/>
    </row>
    <row r="7" spans="1:14" s="11" customFormat="1">
      <c r="A7" s="62"/>
      <c r="B7" s="62"/>
      <c r="C7" s="62"/>
      <c r="D7" s="62"/>
      <c r="E7" s="62"/>
      <c r="F7" s="12" t="s">
        <v>6</v>
      </c>
      <c r="G7" s="12" t="s">
        <v>7</v>
      </c>
      <c r="H7" s="12" t="s">
        <v>8</v>
      </c>
      <c r="I7" s="12" t="s">
        <v>6</v>
      </c>
      <c r="J7" s="12" t="s">
        <v>7</v>
      </c>
      <c r="K7" s="12" t="s">
        <v>8</v>
      </c>
      <c r="L7" s="12" t="s">
        <v>6</v>
      </c>
      <c r="M7" s="12" t="s">
        <v>7</v>
      </c>
      <c r="N7" s="12" t="s">
        <v>8</v>
      </c>
    </row>
    <row r="8" spans="1:14">
      <c r="A8" s="15">
        <v>1</v>
      </c>
      <c r="B8" s="9"/>
      <c r="C8" s="9"/>
      <c r="D8" s="9"/>
      <c r="E8" s="9"/>
      <c r="F8" s="16"/>
      <c r="G8" s="16"/>
      <c r="H8" s="16"/>
      <c r="I8" s="13"/>
      <c r="J8" s="13"/>
      <c r="K8" s="13"/>
      <c r="L8" s="13"/>
      <c r="M8" s="13"/>
      <c r="N8" s="13"/>
    </row>
    <row r="9" spans="1:14">
      <c r="A9" s="15"/>
      <c r="B9" s="9"/>
      <c r="C9" s="9"/>
      <c r="D9" s="9"/>
      <c r="E9" s="9"/>
      <c r="F9" s="14"/>
      <c r="G9" s="14"/>
      <c r="H9" s="14"/>
      <c r="I9" s="13"/>
      <c r="J9" s="13"/>
      <c r="K9" s="13"/>
      <c r="L9" s="13"/>
      <c r="M9" s="13"/>
      <c r="N9" s="13"/>
    </row>
    <row r="10" spans="1:14">
      <c r="A10" s="15"/>
      <c r="B10" s="9"/>
      <c r="C10" s="9"/>
      <c r="D10" s="9"/>
      <c r="E10" s="9"/>
      <c r="F10" s="14"/>
      <c r="G10" s="14"/>
      <c r="H10" s="14"/>
      <c r="I10" s="13"/>
      <c r="J10" s="13"/>
      <c r="K10" s="13"/>
      <c r="L10" s="13"/>
      <c r="M10" s="13"/>
      <c r="N10" s="13"/>
    </row>
    <row r="11" spans="1:14">
      <c r="A11" s="15"/>
      <c r="B11" s="9"/>
      <c r="C11" s="9"/>
      <c r="D11" s="9"/>
      <c r="E11" s="9"/>
      <c r="F11" s="14"/>
      <c r="G11" s="14"/>
      <c r="H11" s="14"/>
      <c r="I11" s="13"/>
      <c r="J11" s="13"/>
      <c r="K11" s="13"/>
      <c r="L11" s="13"/>
      <c r="M11" s="13"/>
      <c r="N11" s="13"/>
    </row>
  </sheetData>
  <mergeCells count="9">
    <mergeCell ref="A3:N3"/>
    <mergeCell ref="L6:N6"/>
    <mergeCell ref="I6:K6"/>
    <mergeCell ref="F6:H6"/>
    <mergeCell ref="A6:A7"/>
    <mergeCell ref="B6:B7"/>
    <mergeCell ref="C6:C7"/>
    <mergeCell ref="D6:D7"/>
    <mergeCell ref="E6:E7"/>
  </mergeCells>
  <printOptions horizontalCentered="1"/>
  <pageMargins left="0.2" right="0.2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D44" sqref="D44"/>
    </sheetView>
  </sheetViews>
  <sheetFormatPr defaultColWidth="8.625" defaultRowHeight="15.75"/>
  <cols>
    <col min="1" max="1" width="6.875" style="2" customWidth="1"/>
    <col min="2" max="2" width="47.25" style="2" customWidth="1"/>
    <col min="3" max="5" width="11.75" style="2" customWidth="1"/>
    <col min="6" max="16384" width="8.625" style="2"/>
  </cols>
  <sheetData>
    <row r="1" spans="1:5">
      <c r="E1" s="8" t="s">
        <v>55</v>
      </c>
    </row>
    <row r="3" spans="1:5" ht="16.5">
      <c r="A3" s="63" t="s">
        <v>45</v>
      </c>
      <c r="B3" s="63"/>
      <c r="C3" s="63"/>
      <c r="D3" s="63"/>
      <c r="E3" s="63"/>
    </row>
    <row r="4" spans="1:5" ht="16.5">
      <c r="A4" s="63" t="s">
        <v>220</v>
      </c>
      <c r="B4" s="63"/>
      <c r="C4" s="63"/>
      <c r="D4" s="63"/>
      <c r="E4" s="63"/>
    </row>
    <row r="5" spans="1:5" ht="20.25">
      <c r="A5" s="31"/>
      <c r="B5" s="31"/>
      <c r="C5" s="31"/>
      <c r="D5" s="31"/>
      <c r="E5" s="31"/>
    </row>
    <row r="6" spans="1:5" ht="20.25">
      <c r="A6" s="18"/>
      <c r="E6" s="33" t="s">
        <v>5</v>
      </c>
    </row>
    <row r="7" spans="1:5" s="20" customFormat="1">
      <c r="A7" s="12" t="s">
        <v>9</v>
      </c>
      <c r="B7" s="12" t="s">
        <v>46</v>
      </c>
      <c r="C7" s="12">
        <v>2023</v>
      </c>
      <c r="D7" s="12">
        <v>2024</v>
      </c>
      <c r="E7" s="12">
        <v>2025</v>
      </c>
    </row>
    <row r="8" spans="1:5" s="21" customFormat="1">
      <c r="A8" s="22" t="s">
        <v>11</v>
      </c>
      <c r="B8" s="22" t="s">
        <v>23</v>
      </c>
      <c r="C8" s="23">
        <v>1</v>
      </c>
      <c r="D8" s="23">
        <v>2</v>
      </c>
      <c r="E8" s="23">
        <v>3</v>
      </c>
    </row>
    <row r="9" spans="1:5" s="19" customFormat="1">
      <c r="A9" s="12">
        <v>1</v>
      </c>
      <c r="B9" s="10" t="s">
        <v>47</v>
      </c>
      <c r="C9" s="29">
        <f>C10+C16</f>
        <v>0</v>
      </c>
      <c r="D9" s="29">
        <f t="shared" ref="D9:E9" si="0">D10+D16</f>
        <v>0</v>
      </c>
      <c r="E9" s="29">
        <f t="shared" si="0"/>
        <v>0</v>
      </c>
    </row>
    <row r="10" spans="1:5">
      <c r="A10" s="12"/>
      <c r="B10" s="25" t="s">
        <v>48</v>
      </c>
      <c r="C10" s="30">
        <f>C11+C12+C13+C14+C15</f>
        <v>0</v>
      </c>
      <c r="D10" s="30">
        <f t="shared" ref="D10:E10" si="1">D11+D12+D13+D14+D15</f>
        <v>0</v>
      </c>
      <c r="E10" s="30">
        <f t="shared" si="1"/>
        <v>0</v>
      </c>
    </row>
    <row r="11" spans="1:5">
      <c r="A11" s="12"/>
      <c r="B11" s="9" t="s">
        <v>12</v>
      </c>
      <c r="C11" s="30"/>
      <c r="D11" s="30"/>
      <c r="E11" s="30"/>
    </row>
    <row r="12" spans="1:5">
      <c r="A12" s="12"/>
      <c r="B12" s="25" t="s">
        <v>13</v>
      </c>
      <c r="C12" s="30">
        <v>0</v>
      </c>
      <c r="D12" s="30">
        <f>C52</f>
        <v>0</v>
      </c>
      <c r="E12" s="30">
        <f>D52</f>
        <v>0</v>
      </c>
    </row>
    <row r="13" spans="1:5">
      <c r="A13" s="12"/>
      <c r="B13" s="25" t="s">
        <v>49</v>
      </c>
      <c r="C13" s="30">
        <v>0</v>
      </c>
      <c r="D13" s="30">
        <f t="shared" ref="D13:E15" si="2">C53</f>
        <v>0</v>
      </c>
      <c r="E13" s="30">
        <f t="shared" si="2"/>
        <v>0</v>
      </c>
    </row>
    <row r="14" spans="1:5">
      <c r="A14" s="12"/>
      <c r="B14" s="25" t="s">
        <v>14</v>
      </c>
      <c r="C14" s="30">
        <v>0</v>
      </c>
      <c r="D14" s="30">
        <f t="shared" si="2"/>
        <v>0</v>
      </c>
      <c r="E14" s="30">
        <f t="shared" si="2"/>
        <v>0</v>
      </c>
    </row>
    <row r="15" spans="1:5">
      <c r="A15" s="12"/>
      <c r="B15" s="25" t="s">
        <v>15</v>
      </c>
      <c r="C15" s="30">
        <v>0</v>
      </c>
      <c r="D15" s="30">
        <f t="shared" si="2"/>
        <v>0</v>
      </c>
      <c r="E15" s="30">
        <f t="shared" si="2"/>
        <v>0</v>
      </c>
    </row>
    <row r="16" spans="1:5">
      <c r="A16" s="12"/>
      <c r="B16" s="25" t="s">
        <v>16</v>
      </c>
      <c r="C16" s="30">
        <v>0</v>
      </c>
      <c r="D16" s="30">
        <v>0</v>
      </c>
      <c r="E16" s="30">
        <v>0</v>
      </c>
    </row>
    <row r="17" spans="1:5" s="19" customFormat="1">
      <c r="A17" s="12">
        <v>2</v>
      </c>
      <c r="B17" s="28" t="s">
        <v>50</v>
      </c>
      <c r="C17" s="29">
        <f>C18+C24</f>
        <v>0</v>
      </c>
      <c r="D17" s="29">
        <f t="shared" ref="D17" si="3">D18+D24</f>
        <v>0</v>
      </c>
      <c r="E17" s="29">
        <f t="shared" ref="E17" si="4">E18+E24</f>
        <v>0</v>
      </c>
    </row>
    <row r="18" spans="1:5">
      <c r="A18" s="12"/>
      <c r="B18" s="25" t="s">
        <v>48</v>
      </c>
      <c r="C18" s="30">
        <f>C19+C20+C21+C22+C23</f>
        <v>0</v>
      </c>
      <c r="D18" s="30">
        <f t="shared" ref="D18" si="5">D19+D20+D21+D22+D23</f>
        <v>0</v>
      </c>
      <c r="E18" s="30">
        <f t="shared" ref="E18" si="6">E19+E20+E21+E22+E23</f>
        <v>0</v>
      </c>
    </row>
    <row r="19" spans="1:5">
      <c r="A19" s="12"/>
      <c r="B19" s="9" t="s">
        <v>12</v>
      </c>
      <c r="C19" s="30"/>
      <c r="D19" s="30"/>
      <c r="E19" s="30"/>
    </row>
    <row r="20" spans="1:5">
      <c r="A20" s="12"/>
      <c r="B20" s="25" t="s">
        <v>13</v>
      </c>
      <c r="C20" s="30"/>
      <c r="D20" s="30"/>
      <c r="E20" s="30"/>
    </row>
    <row r="21" spans="1:5">
      <c r="A21" s="12"/>
      <c r="B21" s="25" t="s">
        <v>49</v>
      </c>
      <c r="C21" s="30">
        <v>0</v>
      </c>
      <c r="D21" s="30">
        <v>0</v>
      </c>
      <c r="E21" s="30">
        <v>0</v>
      </c>
    </row>
    <row r="22" spans="1:5">
      <c r="A22" s="12"/>
      <c r="B22" s="25" t="s">
        <v>14</v>
      </c>
      <c r="C22" s="30">
        <v>0</v>
      </c>
      <c r="D22" s="30">
        <v>0</v>
      </c>
      <c r="E22" s="30">
        <v>0</v>
      </c>
    </row>
    <row r="23" spans="1:5">
      <c r="A23" s="12"/>
      <c r="B23" s="25" t="s">
        <v>15</v>
      </c>
      <c r="C23" s="30">
        <v>0</v>
      </c>
      <c r="D23" s="30">
        <v>0</v>
      </c>
      <c r="E23" s="30">
        <v>0</v>
      </c>
    </row>
    <row r="24" spans="1:5">
      <c r="A24" s="12"/>
      <c r="B24" s="25" t="s">
        <v>16</v>
      </c>
      <c r="C24" s="30">
        <v>0</v>
      </c>
      <c r="D24" s="30">
        <v>0</v>
      </c>
      <c r="E24" s="30">
        <v>0</v>
      </c>
    </row>
    <row r="25" spans="1:5" s="19" customFormat="1">
      <c r="A25" s="12">
        <v>3</v>
      </c>
      <c r="B25" s="10" t="s">
        <v>51</v>
      </c>
      <c r="C25" s="29">
        <f>C26+C32</f>
        <v>0</v>
      </c>
      <c r="D25" s="29">
        <f t="shared" ref="D25" si="7">D26+D32</f>
        <v>0</v>
      </c>
      <c r="E25" s="29">
        <f t="shared" ref="E25" si="8">E26+E32</f>
        <v>0</v>
      </c>
    </row>
    <row r="26" spans="1:5">
      <c r="A26" s="12"/>
      <c r="B26" s="25" t="s">
        <v>48</v>
      </c>
      <c r="C26" s="30">
        <f>C27+C28+C29+C30+C31</f>
        <v>0</v>
      </c>
      <c r="D26" s="30">
        <f t="shared" ref="D26" si="9">D27+D28+D29+D30+D31</f>
        <v>0</v>
      </c>
      <c r="E26" s="30">
        <f t="shared" ref="E26" si="10">E27+E28+E29+E30+E31</f>
        <v>0</v>
      </c>
    </row>
    <row r="27" spans="1:5">
      <c r="A27" s="12"/>
      <c r="B27" s="9" t="s">
        <v>12</v>
      </c>
      <c r="C27" s="30"/>
      <c r="D27" s="30"/>
      <c r="E27" s="30"/>
    </row>
    <row r="28" spans="1:5">
      <c r="A28" s="12"/>
      <c r="B28" s="25" t="s">
        <v>13</v>
      </c>
      <c r="C28" s="30">
        <f>C12+C20</f>
        <v>0</v>
      </c>
      <c r="D28" s="30">
        <f t="shared" ref="D28:E28" si="11">D12+D20</f>
        <v>0</v>
      </c>
      <c r="E28" s="30">
        <f t="shared" si="11"/>
        <v>0</v>
      </c>
    </row>
    <row r="29" spans="1:5">
      <c r="A29" s="12"/>
      <c r="B29" s="25" t="s">
        <v>49</v>
      </c>
      <c r="C29" s="30">
        <f t="shared" ref="C29:E31" si="12">C13+C21</f>
        <v>0</v>
      </c>
      <c r="D29" s="30">
        <f t="shared" si="12"/>
        <v>0</v>
      </c>
      <c r="E29" s="30">
        <f t="shared" si="12"/>
        <v>0</v>
      </c>
    </row>
    <row r="30" spans="1:5">
      <c r="A30" s="12"/>
      <c r="B30" s="25" t="s">
        <v>14</v>
      </c>
      <c r="C30" s="30">
        <f t="shared" si="12"/>
        <v>0</v>
      </c>
      <c r="D30" s="30">
        <f t="shared" si="12"/>
        <v>0</v>
      </c>
      <c r="E30" s="30">
        <f t="shared" si="12"/>
        <v>0</v>
      </c>
    </row>
    <row r="31" spans="1:5">
      <c r="A31" s="12"/>
      <c r="B31" s="25" t="s">
        <v>15</v>
      </c>
      <c r="C31" s="30">
        <f t="shared" si="12"/>
        <v>0</v>
      </c>
      <c r="D31" s="30">
        <f t="shared" si="12"/>
        <v>0</v>
      </c>
      <c r="E31" s="30">
        <f t="shared" si="12"/>
        <v>0</v>
      </c>
    </row>
    <row r="32" spans="1:5">
      <c r="A32" s="12"/>
      <c r="B32" s="25" t="s">
        <v>16</v>
      </c>
      <c r="C32" s="30">
        <v>0</v>
      </c>
      <c r="D32" s="30">
        <v>0</v>
      </c>
      <c r="E32" s="30">
        <v>0</v>
      </c>
    </row>
    <row r="33" spans="1:5" s="19" customFormat="1">
      <c r="A33" s="12">
        <v>4</v>
      </c>
      <c r="B33" s="10" t="s">
        <v>52</v>
      </c>
      <c r="C33" s="29">
        <f>C34+C40</f>
        <v>0</v>
      </c>
      <c r="D33" s="29">
        <f t="shared" ref="D33" si="13">D34+D40</f>
        <v>0</v>
      </c>
      <c r="E33" s="29">
        <f t="shared" ref="E33" si="14">E34+E40</f>
        <v>0</v>
      </c>
    </row>
    <row r="34" spans="1:5">
      <c r="A34" s="12"/>
      <c r="B34" s="25" t="s">
        <v>48</v>
      </c>
      <c r="C34" s="30">
        <f>C35+C36+C37+C38+C39</f>
        <v>0</v>
      </c>
      <c r="D34" s="30">
        <f t="shared" ref="D34" si="15">D35+D36+D37+D38+D39</f>
        <v>0</v>
      </c>
      <c r="E34" s="30">
        <f t="shared" ref="E34" si="16">E35+E36+E37+E38+E39</f>
        <v>0</v>
      </c>
    </row>
    <row r="35" spans="1:5">
      <c r="A35" s="12"/>
      <c r="B35" s="9" t="s">
        <v>12</v>
      </c>
      <c r="C35" s="30"/>
      <c r="D35" s="30"/>
      <c r="E35" s="30"/>
    </row>
    <row r="36" spans="1:5">
      <c r="A36" s="12"/>
      <c r="B36" s="25" t="s">
        <v>13</v>
      </c>
      <c r="C36" s="30"/>
      <c r="D36" s="30"/>
      <c r="E36" s="30"/>
    </row>
    <row r="37" spans="1:5">
      <c r="A37" s="12"/>
      <c r="B37" s="25" t="s">
        <v>49</v>
      </c>
      <c r="C37" s="30">
        <v>0</v>
      </c>
      <c r="D37" s="30"/>
      <c r="E37" s="30">
        <v>0</v>
      </c>
    </row>
    <row r="38" spans="1:5">
      <c r="A38" s="12"/>
      <c r="B38" s="25" t="s">
        <v>14</v>
      </c>
      <c r="C38" s="30">
        <v>0</v>
      </c>
      <c r="D38" s="30"/>
      <c r="E38" s="30">
        <v>0</v>
      </c>
    </row>
    <row r="39" spans="1:5">
      <c r="A39" s="12"/>
      <c r="B39" s="25" t="s">
        <v>15</v>
      </c>
      <c r="C39" s="30">
        <v>0</v>
      </c>
      <c r="D39" s="30"/>
      <c r="E39" s="30">
        <v>0</v>
      </c>
    </row>
    <row r="40" spans="1:5">
      <c r="A40" s="12"/>
      <c r="B40" s="25" t="s">
        <v>16</v>
      </c>
      <c r="C40" s="30">
        <v>0</v>
      </c>
      <c r="D40" s="30">
        <v>0</v>
      </c>
      <c r="E40" s="30">
        <v>0</v>
      </c>
    </row>
    <row r="41" spans="1:5" s="19" customFormat="1">
      <c r="A41" s="12">
        <v>5</v>
      </c>
      <c r="B41" s="10" t="s">
        <v>53</v>
      </c>
      <c r="C41" s="29">
        <f>C42+C48</f>
        <v>0</v>
      </c>
      <c r="D41" s="29">
        <f t="shared" ref="D41" si="17">D42+D48</f>
        <v>0</v>
      </c>
      <c r="E41" s="29">
        <f t="shared" ref="E41" si="18">E42+E48</f>
        <v>0</v>
      </c>
    </row>
    <row r="42" spans="1:5">
      <c r="A42" s="12"/>
      <c r="B42" s="25" t="s">
        <v>48</v>
      </c>
      <c r="C42" s="30">
        <f>C43+C44+C45+C46+C47</f>
        <v>0</v>
      </c>
      <c r="D42" s="30">
        <f t="shared" ref="D42" si="19">D43+D44+D45+D46+D47</f>
        <v>0</v>
      </c>
      <c r="E42" s="30">
        <f t="shared" ref="E42" si="20">E43+E44+E45+E46+E47</f>
        <v>0</v>
      </c>
    </row>
    <row r="43" spans="1:5">
      <c r="A43" s="12"/>
      <c r="B43" s="9" t="s">
        <v>12</v>
      </c>
      <c r="C43" s="30"/>
      <c r="D43" s="30"/>
      <c r="E43" s="30"/>
    </row>
    <row r="44" spans="1:5">
      <c r="A44" s="26"/>
      <c r="B44" s="25" t="s">
        <v>13</v>
      </c>
      <c r="C44" s="30">
        <v>0</v>
      </c>
      <c r="D44" s="30"/>
      <c r="E44" s="30">
        <v>0</v>
      </c>
    </row>
    <row r="45" spans="1:5">
      <c r="A45" s="26"/>
      <c r="B45" s="25" t="s">
        <v>49</v>
      </c>
      <c r="C45" s="30">
        <v>0</v>
      </c>
      <c r="D45" s="30">
        <v>0</v>
      </c>
      <c r="E45" s="30">
        <v>0</v>
      </c>
    </row>
    <row r="46" spans="1:5">
      <c r="A46" s="24"/>
      <c r="B46" s="25" t="s">
        <v>14</v>
      </c>
      <c r="C46" s="30">
        <v>0</v>
      </c>
      <c r="D46" s="30">
        <v>0</v>
      </c>
      <c r="E46" s="30">
        <v>0</v>
      </c>
    </row>
    <row r="47" spans="1:5">
      <c r="A47" s="24"/>
      <c r="B47" s="25" t="s">
        <v>15</v>
      </c>
      <c r="C47" s="30">
        <v>0</v>
      </c>
      <c r="D47" s="30">
        <v>0</v>
      </c>
      <c r="E47" s="30">
        <v>0</v>
      </c>
    </row>
    <row r="48" spans="1:5">
      <c r="A48" s="24"/>
      <c r="B48" s="25" t="s">
        <v>16</v>
      </c>
      <c r="C48" s="30">
        <v>0</v>
      </c>
      <c r="D48" s="30">
        <v>0</v>
      </c>
      <c r="E48" s="30">
        <v>0</v>
      </c>
    </row>
    <row r="49" spans="1:5">
      <c r="A49" s="12">
        <v>6</v>
      </c>
      <c r="B49" s="10" t="s">
        <v>54</v>
      </c>
      <c r="C49" s="29">
        <f>C50+C56</f>
        <v>0</v>
      </c>
      <c r="D49" s="29">
        <f t="shared" ref="D49" si="21">D50+D56</f>
        <v>0</v>
      </c>
      <c r="E49" s="29">
        <f t="shared" ref="E49" si="22">E50+E56</f>
        <v>0</v>
      </c>
    </row>
    <row r="50" spans="1:5">
      <c r="A50" s="12"/>
      <c r="B50" s="25" t="s">
        <v>48</v>
      </c>
      <c r="C50" s="30">
        <f>C51+C52+C53+C54+C55</f>
        <v>0</v>
      </c>
      <c r="D50" s="30">
        <f t="shared" ref="D50" si="23">D51+D52+D53+D54+D55</f>
        <v>0</v>
      </c>
      <c r="E50" s="30">
        <f t="shared" ref="E50" si="24">E51+E52+E53+E54+E55</f>
        <v>0</v>
      </c>
    </row>
    <row r="51" spans="1:5">
      <c r="A51" s="12"/>
      <c r="B51" s="9" t="s">
        <v>12</v>
      </c>
      <c r="C51" s="30"/>
      <c r="D51" s="30"/>
      <c r="E51" s="30"/>
    </row>
    <row r="52" spans="1:5">
      <c r="A52" s="26"/>
      <c r="B52" s="25" t="s">
        <v>13</v>
      </c>
      <c r="C52" s="30">
        <f>C28-C36-C44</f>
        <v>0</v>
      </c>
      <c r="D52" s="30">
        <f t="shared" ref="D52:E52" si="25">D28-D36-D44</f>
        <v>0</v>
      </c>
      <c r="E52" s="30">
        <f t="shared" si="25"/>
        <v>0</v>
      </c>
    </row>
    <row r="53" spans="1:5">
      <c r="A53" s="26"/>
      <c r="B53" s="25" t="s">
        <v>49</v>
      </c>
      <c r="C53" s="30">
        <f t="shared" ref="C53:E55" si="26">C29-C37-C45</f>
        <v>0</v>
      </c>
      <c r="D53" s="30">
        <f t="shared" si="26"/>
        <v>0</v>
      </c>
      <c r="E53" s="30">
        <f t="shared" si="26"/>
        <v>0</v>
      </c>
    </row>
    <row r="54" spans="1:5">
      <c r="A54" s="24"/>
      <c r="B54" s="25" t="s">
        <v>14</v>
      </c>
      <c r="C54" s="30">
        <f t="shared" si="26"/>
        <v>0</v>
      </c>
      <c r="D54" s="30">
        <f t="shared" si="26"/>
        <v>0</v>
      </c>
      <c r="E54" s="30">
        <f t="shared" si="26"/>
        <v>0</v>
      </c>
    </row>
    <row r="55" spans="1:5">
      <c r="A55" s="24"/>
      <c r="B55" s="25" t="s">
        <v>15</v>
      </c>
      <c r="C55" s="30">
        <f t="shared" si="26"/>
        <v>0</v>
      </c>
      <c r="D55" s="30">
        <f t="shared" si="26"/>
        <v>0</v>
      </c>
      <c r="E55" s="30">
        <f t="shared" si="26"/>
        <v>0</v>
      </c>
    </row>
    <row r="56" spans="1:5">
      <c r="A56" s="24"/>
      <c r="B56" s="25" t="s">
        <v>16</v>
      </c>
      <c r="C56" s="30">
        <v>0</v>
      </c>
      <c r="D56" s="30">
        <v>0</v>
      </c>
      <c r="E56" s="30">
        <v>0</v>
      </c>
    </row>
  </sheetData>
  <mergeCells count="2">
    <mergeCell ref="A3:E3"/>
    <mergeCell ref="A4:E4"/>
  </mergeCells>
  <printOptions horizontalCentered="1"/>
  <pageMargins left="0.2" right="0.2" top="0.5" bottom="0.5" header="0.3" footer="0.0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workbookViewId="0">
      <selection activeCell="A5" sqref="A5:C5"/>
    </sheetView>
  </sheetViews>
  <sheetFormatPr defaultColWidth="8.625" defaultRowHeight="15.75"/>
  <cols>
    <col min="1" max="1" width="7.25" style="2" customWidth="1"/>
    <col min="2" max="2" width="59.875" style="2" customWidth="1"/>
    <col min="3" max="3" width="19.375" style="2" customWidth="1"/>
    <col min="4" max="16384" width="8.625" style="2"/>
  </cols>
  <sheetData>
    <row r="1" spans="1:3">
      <c r="C1" s="8" t="s">
        <v>58</v>
      </c>
    </row>
    <row r="3" spans="1:3" ht="18.75">
      <c r="A3" s="64" t="s">
        <v>56</v>
      </c>
      <c r="B3" s="64"/>
      <c r="C3" s="64"/>
    </row>
    <row r="4" spans="1:3" ht="18.75">
      <c r="A4" s="64" t="s">
        <v>57</v>
      </c>
      <c r="B4" s="64"/>
      <c r="C4" s="64"/>
    </row>
    <row r="5" spans="1:3" ht="18.75">
      <c r="A5" s="64" t="s">
        <v>221</v>
      </c>
      <c r="B5" s="64"/>
      <c r="C5" s="64"/>
    </row>
    <row r="6" spans="1:3" ht="16.5">
      <c r="A6" s="34"/>
      <c r="B6" s="34"/>
      <c r="C6" s="34"/>
    </row>
    <row r="7" spans="1:3">
      <c r="C7" s="33" t="s">
        <v>5</v>
      </c>
    </row>
    <row r="8" spans="1:3">
      <c r="A8" s="12" t="s">
        <v>9</v>
      </c>
      <c r="B8" s="12" t="s">
        <v>59</v>
      </c>
      <c r="C8" s="12" t="s">
        <v>60</v>
      </c>
    </row>
    <row r="9" spans="1:3" s="35" customFormat="1">
      <c r="A9" s="22" t="s">
        <v>11</v>
      </c>
      <c r="B9" s="22" t="s">
        <v>23</v>
      </c>
      <c r="C9" s="36">
        <v>1</v>
      </c>
    </row>
    <row r="10" spans="1:3" s="32" customFormat="1">
      <c r="A10" s="12" t="s">
        <v>27</v>
      </c>
      <c r="B10" s="12" t="s">
        <v>61</v>
      </c>
      <c r="C10" s="27"/>
    </row>
    <row r="11" spans="1:3">
      <c r="A11" s="27">
        <v>1</v>
      </c>
      <c r="B11" s="9" t="s">
        <v>62</v>
      </c>
      <c r="C11" s="30">
        <v>0</v>
      </c>
    </row>
    <row r="12" spans="1:3">
      <c r="A12" s="27">
        <v>2</v>
      </c>
      <c r="B12" s="9" t="s">
        <v>63</v>
      </c>
      <c r="C12" s="30">
        <f>SUM(C13:C14)</f>
        <v>0</v>
      </c>
    </row>
    <row r="13" spans="1:3">
      <c r="A13" s="27"/>
      <c r="B13" s="25" t="s">
        <v>64</v>
      </c>
      <c r="C13" s="30"/>
    </row>
    <row r="14" spans="1:3">
      <c r="A14" s="27"/>
      <c r="B14" s="25" t="s">
        <v>20</v>
      </c>
      <c r="C14" s="30"/>
    </row>
    <row r="15" spans="1:3">
      <c r="A15" s="27">
        <v>3</v>
      </c>
      <c r="B15" s="9" t="s">
        <v>65</v>
      </c>
      <c r="C15" s="30">
        <f>SUM(C16:C18)</f>
        <v>0</v>
      </c>
    </row>
    <row r="16" spans="1:3">
      <c r="A16" s="27"/>
      <c r="B16" s="25" t="s">
        <v>66</v>
      </c>
      <c r="C16" s="30">
        <v>0</v>
      </c>
    </row>
    <row r="17" spans="1:3">
      <c r="A17" s="27"/>
      <c r="B17" s="25" t="s">
        <v>67</v>
      </c>
      <c r="C17" s="30"/>
    </row>
    <row r="18" spans="1:3">
      <c r="A18" s="27"/>
      <c r="B18" s="25" t="s">
        <v>68</v>
      </c>
      <c r="C18" s="30"/>
    </row>
    <row r="19" spans="1:3">
      <c r="A19" s="27">
        <v>4</v>
      </c>
      <c r="B19" s="9" t="s">
        <v>69</v>
      </c>
      <c r="C19" s="30">
        <f>C11+C12-C15</f>
        <v>0</v>
      </c>
    </row>
    <row r="20" spans="1:3">
      <c r="A20" s="27" t="s">
        <v>17</v>
      </c>
      <c r="B20" s="9" t="s">
        <v>70</v>
      </c>
      <c r="C20" s="30">
        <v>0</v>
      </c>
    </row>
    <row r="21" spans="1:3">
      <c r="A21" s="27" t="s">
        <v>18</v>
      </c>
      <c r="B21" s="24" t="s">
        <v>73</v>
      </c>
      <c r="C21" s="30">
        <v>0</v>
      </c>
    </row>
    <row r="22" spans="1:3">
      <c r="A22" s="27" t="s">
        <v>19</v>
      </c>
      <c r="B22" s="9" t="s">
        <v>71</v>
      </c>
      <c r="C22" s="30"/>
    </row>
    <row r="23" spans="1:3">
      <c r="A23" s="27">
        <v>8</v>
      </c>
      <c r="B23" s="9" t="s">
        <v>72</v>
      </c>
      <c r="C23" s="30"/>
    </row>
    <row r="24" spans="1:3">
      <c r="A24" s="27">
        <v>9</v>
      </c>
      <c r="B24" s="9" t="s">
        <v>74</v>
      </c>
      <c r="C24" s="30">
        <f>C19-C20-C21-C22-C23</f>
        <v>0</v>
      </c>
    </row>
    <row r="25" spans="1:3">
      <c r="A25" s="12" t="s">
        <v>21</v>
      </c>
      <c r="B25" s="12" t="s">
        <v>75</v>
      </c>
      <c r="C25" s="37"/>
    </row>
    <row r="26" spans="1:3">
      <c r="A26" s="27">
        <v>1</v>
      </c>
      <c r="B26" s="9" t="s">
        <v>62</v>
      </c>
      <c r="C26" s="30">
        <v>0</v>
      </c>
    </row>
    <row r="27" spans="1:3">
      <c r="A27" s="27">
        <v>2</v>
      </c>
      <c r="B27" s="9" t="s">
        <v>63</v>
      </c>
      <c r="C27" s="30">
        <f>SUM(C28:C29)</f>
        <v>0</v>
      </c>
    </row>
    <row r="28" spans="1:3">
      <c r="A28" s="27"/>
      <c r="B28" s="25" t="s">
        <v>64</v>
      </c>
      <c r="C28" s="30"/>
    </row>
    <row r="29" spans="1:3">
      <c r="A29" s="27"/>
      <c r="B29" s="25" t="s">
        <v>20</v>
      </c>
      <c r="C29" s="30"/>
    </row>
    <row r="30" spans="1:3">
      <c r="A30" s="27">
        <v>3</v>
      </c>
      <c r="B30" s="9" t="s">
        <v>65</v>
      </c>
      <c r="C30" s="30">
        <f>SUM(C31:C33)</f>
        <v>0</v>
      </c>
    </row>
    <row r="31" spans="1:3">
      <c r="A31" s="27"/>
      <c r="B31" s="25" t="s">
        <v>66</v>
      </c>
      <c r="C31" s="30">
        <v>0</v>
      </c>
    </row>
    <row r="32" spans="1:3">
      <c r="A32" s="27"/>
      <c r="B32" s="25" t="s">
        <v>67</v>
      </c>
      <c r="C32" s="30"/>
    </row>
    <row r="33" spans="1:3">
      <c r="A33" s="27"/>
      <c r="B33" s="25" t="s">
        <v>68</v>
      </c>
      <c r="C33" s="30"/>
    </row>
    <row r="34" spans="1:3">
      <c r="A34" s="27">
        <v>4</v>
      </c>
      <c r="B34" s="9" t="s">
        <v>69</v>
      </c>
      <c r="C34" s="30">
        <f>C26+C27-C30</f>
        <v>0</v>
      </c>
    </row>
    <row r="35" spans="1:3">
      <c r="A35" s="27" t="s">
        <v>17</v>
      </c>
      <c r="B35" s="9" t="s">
        <v>70</v>
      </c>
      <c r="C35" s="30">
        <v>0</v>
      </c>
    </row>
    <row r="36" spans="1:3">
      <c r="A36" s="27" t="s">
        <v>18</v>
      </c>
      <c r="B36" s="24" t="s">
        <v>73</v>
      </c>
      <c r="C36" s="30">
        <v>0</v>
      </c>
    </row>
    <row r="37" spans="1:3">
      <c r="A37" s="27" t="s">
        <v>19</v>
      </c>
      <c r="B37" s="9" t="s">
        <v>71</v>
      </c>
      <c r="C37" s="30"/>
    </row>
    <row r="38" spans="1:3">
      <c r="A38" s="27">
        <v>8</v>
      </c>
      <c r="B38" s="9" t="s">
        <v>72</v>
      </c>
      <c r="C38" s="30"/>
    </row>
    <row r="39" spans="1:3">
      <c r="A39" s="27">
        <v>9</v>
      </c>
      <c r="B39" s="9" t="s">
        <v>74</v>
      </c>
      <c r="C39" s="30">
        <f>C34-C35-C36-C37-C38</f>
        <v>0</v>
      </c>
    </row>
    <row r="40" spans="1:3">
      <c r="A40" s="12" t="s">
        <v>28</v>
      </c>
      <c r="B40" s="12" t="s">
        <v>76</v>
      </c>
      <c r="C40" s="37"/>
    </row>
    <row r="41" spans="1:3">
      <c r="A41" s="27">
        <v>1</v>
      </c>
      <c r="B41" s="9" t="s">
        <v>62</v>
      </c>
      <c r="C41" s="30">
        <v>0</v>
      </c>
    </row>
    <row r="42" spans="1:3">
      <c r="A42" s="27">
        <v>2</v>
      </c>
      <c r="B42" s="9" t="s">
        <v>63</v>
      </c>
      <c r="C42" s="30">
        <f>SUM(C43:C44)</f>
        <v>0</v>
      </c>
    </row>
    <row r="43" spans="1:3">
      <c r="A43" s="27"/>
      <c r="B43" s="25" t="s">
        <v>64</v>
      </c>
      <c r="C43" s="30"/>
    </row>
    <row r="44" spans="1:3">
      <c r="A44" s="27"/>
      <c r="B44" s="25" t="s">
        <v>20</v>
      </c>
      <c r="C44" s="30"/>
    </row>
    <row r="45" spans="1:3">
      <c r="A45" s="27">
        <v>3</v>
      </c>
      <c r="B45" s="9" t="s">
        <v>65</v>
      </c>
      <c r="C45" s="30">
        <f>SUM(C46:C48)</f>
        <v>0</v>
      </c>
    </row>
    <row r="46" spans="1:3">
      <c r="A46" s="27"/>
      <c r="B46" s="25" t="s">
        <v>66</v>
      </c>
      <c r="C46" s="30">
        <v>0</v>
      </c>
    </row>
    <row r="47" spans="1:3">
      <c r="A47" s="27"/>
      <c r="B47" s="25" t="s">
        <v>67</v>
      </c>
      <c r="C47" s="30"/>
    </row>
    <row r="48" spans="1:3">
      <c r="A48" s="27"/>
      <c r="B48" s="25" t="s">
        <v>68</v>
      </c>
      <c r="C48" s="30"/>
    </row>
    <row r="49" spans="1:3">
      <c r="A49" s="27">
        <v>4</v>
      </c>
      <c r="B49" s="9" t="s">
        <v>69</v>
      </c>
      <c r="C49" s="30">
        <f>C41+C42-C45</f>
        <v>0</v>
      </c>
    </row>
    <row r="50" spans="1:3">
      <c r="A50" s="27" t="s">
        <v>17</v>
      </c>
      <c r="B50" s="9" t="s">
        <v>70</v>
      </c>
      <c r="C50" s="30">
        <v>0</v>
      </c>
    </row>
    <row r="51" spans="1:3">
      <c r="A51" s="27" t="s">
        <v>18</v>
      </c>
      <c r="B51" s="24" t="s">
        <v>73</v>
      </c>
      <c r="C51" s="30">
        <v>0</v>
      </c>
    </row>
    <row r="52" spans="1:3">
      <c r="A52" s="27" t="s">
        <v>19</v>
      </c>
      <c r="B52" s="9" t="s">
        <v>71</v>
      </c>
      <c r="C52" s="30">
        <v>0</v>
      </c>
    </row>
    <row r="53" spans="1:3">
      <c r="A53" s="27">
        <v>8</v>
      </c>
      <c r="B53" s="9" t="s">
        <v>72</v>
      </c>
      <c r="C53" s="30"/>
    </row>
    <row r="54" spans="1:3">
      <c r="A54" s="27">
        <v>9</v>
      </c>
      <c r="B54" s="9" t="s">
        <v>74</v>
      </c>
      <c r="C54" s="30">
        <f>C49-C50-C51-C52-C53</f>
        <v>0</v>
      </c>
    </row>
  </sheetData>
  <mergeCells count="3">
    <mergeCell ref="A5:C5"/>
    <mergeCell ref="A3:C3"/>
    <mergeCell ref="A4:C4"/>
  </mergeCells>
  <printOptions horizontalCentered="1"/>
  <pageMargins left="0.45" right="0.45" top="0.5" bottom="0.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workbookViewId="0">
      <selection activeCell="C55" sqref="C55"/>
    </sheetView>
  </sheetViews>
  <sheetFormatPr defaultColWidth="8.625" defaultRowHeight="15.75"/>
  <cols>
    <col min="1" max="1" width="6.25" style="5" customWidth="1"/>
    <col min="2" max="2" width="43.125" style="5" customWidth="1"/>
    <col min="3" max="4" width="16.5" style="5" customWidth="1"/>
    <col min="5" max="16384" width="8.625" style="5"/>
  </cols>
  <sheetData>
    <row r="1" spans="1:5">
      <c r="D1" s="8" t="s">
        <v>77</v>
      </c>
    </row>
    <row r="3" spans="1:5" ht="36.950000000000003" customHeight="1">
      <c r="A3" s="65" t="s">
        <v>222</v>
      </c>
      <c r="B3" s="65"/>
      <c r="C3" s="65"/>
      <c r="D3" s="65"/>
    </row>
    <row r="4" spans="1:5" ht="17.25">
      <c r="A4" s="1"/>
    </row>
    <row r="5" spans="1:5">
      <c r="D5" s="38" t="s">
        <v>5</v>
      </c>
    </row>
    <row r="6" spans="1:5">
      <c r="A6" s="12" t="s">
        <v>9</v>
      </c>
      <c r="B6" s="12" t="s">
        <v>78</v>
      </c>
      <c r="C6" s="12" t="s">
        <v>30</v>
      </c>
      <c r="D6" s="12" t="s">
        <v>31</v>
      </c>
      <c r="E6" s="3"/>
    </row>
    <row r="7" spans="1:5" s="11" customFormat="1">
      <c r="A7" s="12" t="s">
        <v>11</v>
      </c>
      <c r="B7" s="12" t="s">
        <v>6</v>
      </c>
      <c r="C7" s="41"/>
      <c r="D7" s="12"/>
      <c r="E7" s="3"/>
    </row>
    <row r="8" spans="1:5" s="7" customFormat="1">
      <c r="A8" s="12">
        <v>1</v>
      </c>
      <c r="B8" s="10" t="s">
        <v>22</v>
      </c>
      <c r="C8" s="29">
        <f>SUM(C9:C10)</f>
        <v>0</v>
      </c>
      <c r="D8" s="10"/>
      <c r="E8" s="17"/>
    </row>
    <row r="9" spans="1:5">
      <c r="A9" s="39" t="s">
        <v>81</v>
      </c>
      <c r="B9" s="9" t="s">
        <v>79</v>
      </c>
      <c r="C9" s="30">
        <f>'PL 03'!C13</f>
        <v>0</v>
      </c>
      <c r="D9" s="9"/>
      <c r="E9" s="4"/>
    </row>
    <row r="10" spans="1:5">
      <c r="A10" s="39" t="s">
        <v>81</v>
      </c>
      <c r="B10" s="9" t="s">
        <v>80</v>
      </c>
      <c r="C10" s="30">
        <f>'PL 03'!C14</f>
        <v>0</v>
      </c>
      <c r="D10" s="9"/>
      <c r="E10" s="4"/>
    </row>
    <row r="11" spans="1:5" s="7" customFormat="1">
      <c r="A11" s="12">
        <v>2</v>
      </c>
      <c r="B11" s="10" t="s">
        <v>82</v>
      </c>
      <c r="C11" s="29">
        <f>SUM(C12:C15)</f>
        <v>0</v>
      </c>
      <c r="D11" s="10"/>
      <c r="E11" s="40"/>
    </row>
    <row r="12" spans="1:5">
      <c r="A12" s="39" t="s">
        <v>81</v>
      </c>
      <c r="B12" s="9" t="s">
        <v>83</v>
      </c>
      <c r="C12" s="30"/>
      <c r="D12" s="9"/>
      <c r="E12" s="4"/>
    </row>
    <row r="13" spans="1:5">
      <c r="A13" s="39" t="s">
        <v>81</v>
      </c>
      <c r="B13" s="9" t="s">
        <v>84</v>
      </c>
      <c r="C13" s="30"/>
      <c r="D13" s="9"/>
      <c r="E13" s="4"/>
    </row>
    <row r="14" spans="1:5">
      <c r="A14" s="39" t="s">
        <v>81</v>
      </c>
      <c r="B14" s="9" t="s">
        <v>85</v>
      </c>
      <c r="C14" s="30"/>
      <c r="D14" s="9"/>
      <c r="E14" s="4"/>
    </row>
    <row r="15" spans="1:5">
      <c r="A15" s="39" t="s">
        <v>81</v>
      </c>
      <c r="B15" s="9" t="s">
        <v>86</v>
      </c>
      <c r="C15" s="30"/>
      <c r="D15" s="9"/>
      <c r="E15" s="4"/>
    </row>
    <row r="16" spans="1:5" s="7" customFormat="1">
      <c r="A16" s="12">
        <v>3</v>
      </c>
      <c r="B16" s="10" t="s">
        <v>87</v>
      </c>
      <c r="C16" s="29">
        <f>C8-C11</f>
        <v>0</v>
      </c>
      <c r="D16" s="10"/>
      <c r="E16" s="17"/>
    </row>
    <row r="17" spans="1:5">
      <c r="A17" s="39"/>
      <c r="B17" s="9" t="s">
        <v>88</v>
      </c>
      <c r="C17" s="30"/>
      <c r="D17" s="9"/>
      <c r="E17" s="4"/>
    </row>
    <row r="18" spans="1:5">
      <c r="A18" s="39" t="s">
        <v>81</v>
      </c>
      <c r="B18" s="9" t="s">
        <v>89</v>
      </c>
      <c r="C18" s="30"/>
      <c r="D18" s="9"/>
      <c r="E18" s="4"/>
    </row>
    <row r="19" spans="1:5">
      <c r="A19" s="39" t="s">
        <v>81</v>
      </c>
      <c r="B19" s="9" t="s">
        <v>90</v>
      </c>
      <c r="C19" s="30"/>
      <c r="D19" s="9"/>
      <c r="E19" s="4"/>
    </row>
    <row r="20" spans="1:5">
      <c r="A20" s="39" t="s">
        <v>81</v>
      </c>
      <c r="B20" s="9" t="s">
        <v>91</v>
      </c>
      <c r="C20" s="30"/>
      <c r="D20" s="9"/>
      <c r="E20" s="4"/>
    </row>
    <row r="21" spans="1:5">
      <c r="A21" s="39" t="s">
        <v>81</v>
      </c>
      <c r="B21" s="9" t="s">
        <v>92</v>
      </c>
      <c r="C21" s="30"/>
      <c r="D21" s="9"/>
      <c r="E21" s="4"/>
    </row>
    <row r="22" spans="1:5">
      <c r="A22" s="39" t="s">
        <v>81</v>
      </c>
      <c r="B22" s="9" t="s">
        <v>93</v>
      </c>
      <c r="C22" s="30">
        <v>0</v>
      </c>
      <c r="D22" s="9"/>
      <c r="E22" s="4"/>
    </row>
    <row r="23" spans="1:5">
      <c r="A23" s="39" t="s">
        <v>81</v>
      </c>
      <c r="B23" s="9" t="s">
        <v>94</v>
      </c>
      <c r="C23" s="30">
        <v>0</v>
      </c>
      <c r="D23" s="9"/>
      <c r="E23" s="4"/>
    </row>
    <row r="24" spans="1:5">
      <c r="A24" s="12" t="s">
        <v>23</v>
      </c>
      <c r="B24" s="12" t="s">
        <v>7</v>
      </c>
      <c r="C24" s="41"/>
      <c r="D24" s="12"/>
      <c r="E24" s="4"/>
    </row>
    <row r="25" spans="1:5">
      <c r="A25" s="12">
        <v>1</v>
      </c>
      <c r="B25" s="10" t="s">
        <v>22</v>
      </c>
      <c r="C25" s="29">
        <f>SUM(C26:C27)</f>
        <v>0</v>
      </c>
      <c r="D25" s="10"/>
      <c r="E25" s="4"/>
    </row>
    <row r="26" spans="1:5">
      <c r="A26" s="39" t="s">
        <v>81</v>
      </c>
      <c r="B26" s="9" t="s">
        <v>79</v>
      </c>
      <c r="C26" s="30">
        <f>'PL 03'!C28</f>
        <v>0</v>
      </c>
      <c r="D26" s="9"/>
      <c r="E26" s="4"/>
    </row>
    <row r="27" spans="1:5">
      <c r="A27" s="39" t="s">
        <v>81</v>
      </c>
      <c r="B27" s="9" t="s">
        <v>80</v>
      </c>
      <c r="C27" s="30">
        <f>'PL 03'!C29</f>
        <v>0</v>
      </c>
      <c r="D27" s="9"/>
      <c r="E27" s="4"/>
    </row>
    <row r="28" spans="1:5">
      <c r="A28" s="12">
        <v>2</v>
      </c>
      <c r="B28" s="10" t="s">
        <v>82</v>
      </c>
      <c r="C28" s="29">
        <f>SUM(C29:C32)</f>
        <v>0</v>
      </c>
      <c r="D28" s="10"/>
      <c r="E28" s="42"/>
    </row>
    <row r="29" spans="1:5">
      <c r="A29" s="39" t="s">
        <v>81</v>
      </c>
      <c r="B29" s="9" t="s">
        <v>83</v>
      </c>
      <c r="C29" s="30"/>
      <c r="D29" s="9"/>
      <c r="E29" s="4"/>
    </row>
    <row r="30" spans="1:5">
      <c r="A30" s="39" t="s">
        <v>81</v>
      </c>
      <c r="B30" s="9" t="s">
        <v>84</v>
      </c>
      <c r="C30" s="30"/>
      <c r="D30" s="9"/>
      <c r="E30" s="4"/>
    </row>
    <row r="31" spans="1:5">
      <c r="A31" s="39" t="s">
        <v>81</v>
      </c>
      <c r="B31" s="9" t="s">
        <v>85</v>
      </c>
      <c r="C31" s="30"/>
      <c r="D31" s="9"/>
      <c r="E31" s="4"/>
    </row>
    <row r="32" spans="1:5">
      <c r="A32" s="39" t="s">
        <v>81</v>
      </c>
      <c r="B32" s="9" t="s">
        <v>86</v>
      </c>
      <c r="C32" s="30"/>
      <c r="D32" s="9"/>
      <c r="E32" s="4"/>
    </row>
    <row r="33" spans="1:5">
      <c r="A33" s="12">
        <v>3</v>
      </c>
      <c r="B33" s="10" t="s">
        <v>87</v>
      </c>
      <c r="C33" s="29">
        <f>C25-C28</f>
        <v>0</v>
      </c>
      <c r="D33" s="10"/>
      <c r="E33" s="4"/>
    </row>
    <row r="34" spans="1:5">
      <c r="A34" s="39"/>
      <c r="B34" s="9" t="s">
        <v>88</v>
      </c>
      <c r="C34" s="30"/>
      <c r="D34" s="9"/>
      <c r="E34" s="4"/>
    </row>
    <row r="35" spans="1:5">
      <c r="A35" s="39" t="s">
        <v>81</v>
      </c>
      <c r="B35" s="9" t="s">
        <v>89</v>
      </c>
      <c r="C35" s="30"/>
      <c r="D35" s="9"/>
      <c r="E35" s="4"/>
    </row>
    <row r="36" spans="1:5">
      <c r="A36" s="39" t="s">
        <v>81</v>
      </c>
      <c r="B36" s="9" t="s">
        <v>90</v>
      </c>
      <c r="C36" s="30"/>
      <c r="D36" s="9"/>
      <c r="E36" s="4"/>
    </row>
    <row r="37" spans="1:5">
      <c r="A37" s="39" t="s">
        <v>81</v>
      </c>
      <c r="B37" s="9" t="s">
        <v>91</v>
      </c>
      <c r="C37" s="30"/>
      <c r="D37" s="9"/>
      <c r="E37" s="4"/>
    </row>
    <row r="38" spans="1:5">
      <c r="A38" s="39" t="s">
        <v>81</v>
      </c>
      <c r="B38" s="9" t="s">
        <v>92</v>
      </c>
      <c r="C38" s="30"/>
      <c r="D38" s="9"/>
      <c r="E38" s="4"/>
    </row>
    <row r="39" spans="1:5">
      <c r="A39" s="39" t="s">
        <v>81</v>
      </c>
      <c r="B39" s="9" t="s">
        <v>93</v>
      </c>
      <c r="C39" s="30">
        <v>0</v>
      </c>
      <c r="D39" s="9"/>
      <c r="E39" s="4"/>
    </row>
    <row r="40" spans="1:5">
      <c r="A40" s="39" t="s">
        <v>81</v>
      </c>
      <c r="B40" s="9" t="s">
        <v>94</v>
      </c>
      <c r="C40" s="30">
        <v>0</v>
      </c>
      <c r="D40" s="9"/>
      <c r="E40" s="4"/>
    </row>
    <row r="41" spans="1:5">
      <c r="A41" s="12" t="s">
        <v>24</v>
      </c>
      <c r="B41" s="12" t="s">
        <v>8</v>
      </c>
      <c r="C41" s="41"/>
      <c r="D41" s="12"/>
      <c r="E41" s="4"/>
    </row>
    <row r="42" spans="1:5">
      <c r="A42" s="12">
        <v>1</v>
      </c>
      <c r="B42" s="10" t="s">
        <v>22</v>
      </c>
      <c r="C42" s="29">
        <f>SUM(C43:C44)</f>
        <v>0</v>
      </c>
      <c r="D42" s="10"/>
      <c r="E42" s="4"/>
    </row>
    <row r="43" spans="1:5">
      <c r="A43" s="39" t="s">
        <v>81</v>
      </c>
      <c r="B43" s="9" t="s">
        <v>79</v>
      </c>
      <c r="C43" s="30">
        <f>'PL 03'!C43</f>
        <v>0</v>
      </c>
      <c r="D43" s="9"/>
      <c r="E43" s="4"/>
    </row>
    <row r="44" spans="1:5">
      <c r="A44" s="39" t="s">
        <v>81</v>
      </c>
      <c r="B44" s="9" t="s">
        <v>80</v>
      </c>
      <c r="C44" s="30">
        <f>'PL 03'!C44</f>
        <v>0</v>
      </c>
      <c r="D44" s="9"/>
      <c r="E44" s="4"/>
    </row>
    <row r="45" spans="1:5">
      <c r="A45" s="12">
        <v>2</v>
      </c>
      <c r="B45" s="10" t="s">
        <v>82</v>
      </c>
      <c r="C45" s="29">
        <f>SUM(C46:C49)</f>
        <v>0</v>
      </c>
      <c r="D45" s="10"/>
      <c r="E45" s="4"/>
    </row>
    <row r="46" spans="1:5">
      <c r="A46" s="39" t="s">
        <v>81</v>
      </c>
      <c r="B46" s="9" t="s">
        <v>83</v>
      </c>
      <c r="C46" s="30"/>
      <c r="D46" s="9"/>
      <c r="E46" s="4"/>
    </row>
    <row r="47" spans="1:5">
      <c r="A47" s="39" t="s">
        <v>81</v>
      </c>
      <c r="B47" s="9" t="s">
        <v>84</v>
      </c>
      <c r="C47" s="30"/>
      <c r="D47" s="9"/>
      <c r="E47" s="4"/>
    </row>
    <row r="48" spans="1:5">
      <c r="A48" s="39" t="s">
        <v>81</v>
      </c>
      <c r="B48" s="9" t="s">
        <v>85</v>
      </c>
      <c r="C48" s="30"/>
      <c r="D48" s="9"/>
      <c r="E48" s="4"/>
    </row>
    <row r="49" spans="1:5">
      <c r="A49" s="39" t="s">
        <v>81</v>
      </c>
      <c r="B49" s="9" t="s">
        <v>86</v>
      </c>
      <c r="C49" s="30"/>
      <c r="D49" s="9"/>
      <c r="E49" s="4"/>
    </row>
    <row r="50" spans="1:5">
      <c r="A50" s="12">
        <v>3</v>
      </c>
      <c r="B50" s="10" t="s">
        <v>87</v>
      </c>
      <c r="C50" s="29">
        <f>C42-C45</f>
        <v>0</v>
      </c>
      <c r="D50" s="10"/>
      <c r="E50" s="4"/>
    </row>
    <row r="51" spans="1:5">
      <c r="A51" s="39" t="s">
        <v>81</v>
      </c>
      <c r="B51" s="9" t="s">
        <v>88</v>
      </c>
      <c r="C51" s="30"/>
      <c r="D51" s="9"/>
      <c r="E51" s="4"/>
    </row>
    <row r="52" spans="1:5">
      <c r="A52" s="39" t="s">
        <v>81</v>
      </c>
      <c r="B52" s="9" t="s">
        <v>89</v>
      </c>
      <c r="C52" s="30"/>
      <c r="D52" s="9"/>
      <c r="E52" s="4"/>
    </row>
    <row r="53" spans="1:5">
      <c r="A53" s="39" t="s">
        <v>81</v>
      </c>
      <c r="B53" s="9" t="s">
        <v>90</v>
      </c>
      <c r="C53" s="30"/>
      <c r="D53" s="9"/>
      <c r="E53" s="4"/>
    </row>
    <row r="54" spans="1:5">
      <c r="A54" s="39" t="s">
        <v>81</v>
      </c>
      <c r="B54" s="9" t="s">
        <v>91</v>
      </c>
      <c r="C54" s="30"/>
      <c r="D54" s="9"/>
      <c r="E54" s="4"/>
    </row>
    <row r="55" spans="1:5">
      <c r="A55" s="39" t="s">
        <v>81</v>
      </c>
      <c r="B55" s="9" t="s">
        <v>92</v>
      </c>
      <c r="C55" s="30"/>
      <c r="D55" s="9"/>
      <c r="E55" s="4"/>
    </row>
    <row r="56" spans="1:5">
      <c r="A56" s="39" t="s">
        <v>81</v>
      </c>
      <c r="B56" s="9" t="s">
        <v>93</v>
      </c>
      <c r="C56" s="30">
        <v>0</v>
      </c>
      <c r="D56" s="9"/>
      <c r="E56" s="4"/>
    </row>
    <row r="57" spans="1:5">
      <c r="A57" s="39" t="s">
        <v>81</v>
      </c>
      <c r="B57" s="9" t="s">
        <v>94</v>
      </c>
      <c r="C57" s="30">
        <v>0</v>
      </c>
      <c r="D57" s="9"/>
      <c r="E57" s="4"/>
    </row>
    <row r="58" spans="1:5">
      <c r="A58" s="12" t="s">
        <v>25</v>
      </c>
      <c r="B58" s="12" t="s">
        <v>26</v>
      </c>
      <c r="C58" s="41"/>
      <c r="D58" s="12"/>
      <c r="E58" s="4"/>
    </row>
    <row r="59" spans="1:5">
      <c r="A59" s="12">
        <v>1</v>
      </c>
      <c r="B59" s="10" t="s">
        <v>22</v>
      </c>
      <c r="C59" s="29">
        <f>SUM(C60:C61)</f>
        <v>0</v>
      </c>
      <c r="D59" s="10"/>
      <c r="E59" s="4"/>
    </row>
    <row r="60" spans="1:5">
      <c r="A60" s="39" t="s">
        <v>81</v>
      </c>
      <c r="B60" s="9" t="s">
        <v>79</v>
      </c>
      <c r="C60" s="30">
        <f>C9+C26+C43</f>
        <v>0</v>
      </c>
      <c r="D60" s="9"/>
      <c r="E60" s="4"/>
    </row>
    <row r="61" spans="1:5">
      <c r="A61" s="39" t="s">
        <v>81</v>
      </c>
      <c r="B61" s="9" t="s">
        <v>80</v>
      </c>
      <c r="C61" s="30">
        <f>C10+C27+C44</f>
        <v>0</v>
      </c>
      <c r="D61" s="9"/>
      <c r="E61" s="4"/>
    </row>
    <row r="62" spans="1:5">
      <c r="A62" s="12">
        <v>2</v>
      </c>
      <c r="B62" s="10" t="s">
        <v>82</v>
      </c>
      <c r="C62" s="29">
        <f>SUM(C63:C66)</f>
        <v>0</v>
      </c>
      <c r="D62" s="10"/>
    </row>
    <row r="63" spans="1:5">
      <c r="A63" s="39" t="s">
        <v>81</v>
      </c>
      <c r="B63" s="9" t="s">
        <v>83</v>
      </c>
      <c r="C63" s="30">
        <f t="shared" ref="C63:C66" si="0">C12+C29+C46</f>
        <v>0</v>
      </c>
      <c r="D63" s="9"/>
    </row>
    <row r="64" spans="1:5">
      <c r="A64" s="39" t="s">
        <v>81</v>
      </c>
      <c r="B64" s="9" t="s">
        <v>84</v>
      </c>
      <c r="C64" s="30">
        <f t="shared" si="0"/>
        <v>0</v>
      </c>
      <c r="D64" s="9"/>
    </row>
    <row r="65" spans="1:4">
      <c r="A65" s="39" t="s">
        <v>81</v>
      </c>
      <c r="B65" s="9" t="s">
        <v>85</v>
      </c>
      <c r="C65" s="30">
        <f t="shared" si="0"/>
        <v>0</v>
      </c>
      <c r="D65" s="9"/>
    </row>
    <row r="66" spans="1:4">
      <c r="A66" s="39" t="s">
        <v>81</v>
      </c>
      <c r="B66" s="9" t="s">
        <v>86</v>
      </c>
      <c r="C66" s="30">
        <f t="shared" si="0"/>
        <v>0</v>
      </c>
      <c r="D66" s="9"/>
    </row>
    <row r="67" spans="1:4">
      <c r="A67" s="12">
        <v>3</v>
      </c>
      <c r="B67" s="10" t="s">
        <v>87</v>
      </c>
      <c r="C67" s="29">
        <f>C59-C62</f>
        <v>0</v>
      </c>
      <c r="D67" s="10"/>
    </row>
    <row r="68" spans="1:4">
      <c r="A68" s="39" t="s">
        <v>81</v>
      </c>
      <c r="B68" s="9" t="s">
        <v>88</v>
      </c>
      <c r="C68" s="30">
        <f t="shared" ref="C68:C74" si="1">C17+C34+C51</f>
        <v>0</v>
      </c>
      <c r="D68" s="9"/>
    </row>
    <row r="69" spans="1:4">
      <c r="A69" s="39" t="s">
        <v>81</v>
      </c>
      <c r="B69" s="9" t="s">
        <v>89</v>
      </c>
      <c r="C69" s="30">
        <f t="shared" si="1"/>
        <v>0</v>
      </c>
      <c r="D69" s="9"/>
    </row>
    <row r="70" spans="1:4">
      <c r="A70" s="39" t="s">
        <v>81</v>
      </c>
      <c r="B70" s="9" t="s">
        <v>90</v>
      </c>
      <c r="C70" s="30">
        <f t="shared" si="1"/>
        <v>0</v>
      </c>
      <c r="D70" s="9"/>
    </row>
    <row r="71" spans="1:4">
      <c r="A71" s="39" t="s">
        <v>81</v>
      </c>
      <c r="B71" s="9" t="s">
        <v>91</v>
      </c>
      <c r="C71" s="30">
        <f t="shared" si="1"/>
        <v>0</v>
      </c>
      <c r="D71" s="9"/>
    </row>
    <row r="72" spans="1:4">
      <c r="A72" s="39" t="s">
        <v>81</v>
      </c>
      <c r="B72" s="9" t="s">
        <v>92</v>
      </c>
      <c r="C72" s="30">
        <f t="shared" si="1"/>
        <v>0</v>
      </c>
      <c r="D72" s="9"/>
    </row>
    <row r="73" spans="1:4">
      <c r="A73" s="39" t="s">
        <v>81</v>
      </c>
      <c r="B73" s="9" t="s">
        <v>93</v>
      </c>
      <c r="C73" s="30">
        <f t="shared" si="1"/>
        <v>0</v>
      </c>
      <c r="D73" s="9"/>
    </row>
    <row r="74" spans="1:4">
      <c r="A74" s="39" t="s">
        <v>81</v>
      </c>
      <c r="B74" s="9" t="s">
        <v>94</v>
      </c>
      <c r="C74" s="30">
        <f t="shared" si="1"/>
        <v>0</v>
      </c>
      <c r="D74" s="9"/>
    </row>
  </sheetData>
  <mergeCells count="1">
    <mergeCell ref="A3:D3"/>
  </mergeCells>
  <printOptions horizontalCentered="1"/>
  <pageMargins left="0.45" right="0.45" top="0.5" bottom="0.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workbookViewId="0">
      <selection activeCell="E84" sqref="E84"/>
    </sheetView>
  </sheetViews>
  <sheetFormatPr defaultColWidth="8.625" defaultRowHeight="15.75"/>
  <cols>
    <col min="1" max="1" width="5.125" style="53" customWidth="1"/>
    <col min="2" max="2" width="43.75" style="4" customWidth="1"/>
    <col min="3" max="5" width="9.25" style="5" bestFit="1" customWidth="1"/>
    <col min="6" max="7" width="10.125" style="5" customWidth="1"/>
    <col min="8" max="16384" width="8.625" style="5"/>
  </cols>
  <sheetData>
    <row r="1" spans="1:7">
      <c r="G1" s="8" t="s">
        <v>95</v>
      </c>
    </row>
    <row r="3" spans="1:7" ht="34.5" customHeight="1">
      <c r="A3" s="67" t="s">
        <v>199</v>
      </c>
      <c r="B3" s="66"/>
      <c r="C3" s="66"/>
      <c r="D3" s="66"/>
      <c r="E3" s="66"/>
      <c r="F3" s="66"/>
      <c r="G3" s="66"/>
    </row>
    <row r="4" spans="1:7">
      <c r="A4" s="66" t="s">
        <v>223</v>
      </c>
      <c r="B4" s="66"/>
      <c r="C4" s="66"/>
      <c r="D4" s="66"/>
      <c r="E4" s="66"/>
      <c r="F4" s="66"/>
      <c r="G4" s="66"/>
    </row>
    <row r="5" spans="1:7" ht="17.25">
      <c r="A5" s="45"/>
    </row>
    <row r="6" spans="1:7">
      <c r="G6" s="38" t="s">
        <v>5</v>
      </c>
    </row>
    <row r="7" spans="1:7">
      <c r="A7" s="62" t="s">
        <v>9</v>
      </c>
      <c r="B7" s="62" t="s">
        <v>10</v>
      </c>
      <c r="C7" s="62" t="s">
        <v>6</v>
      </c>
      <c r="D7" s="62" t="s">
        <v>7</v>
      </c>
      <c r="E7" s="62" t="s">
        <v>8</v>
      </c>
      <c r="F7" s="62" t="s">
        <v>96</v>
      </c>
      <c r="G7" s="62"/>
    </row>
    <row r="8" spans="1:7" ht="31.5">
      <c r="A8" s="62"/>
      <c r="B8" s="62"/>
      <c r="C8" s="62"/>
      <c r="D8" s="62"/>
      <c r="E8" s="62"/>
      <c r="F8" s="46" t="s">
        <v>97</v>
      </c>
      <c r="G8" s="46" t="s">
        <v>198</v>
      </c>
    </row>
    <row r="9" spans="1:7" s="53" customFormat="1">
      <c r="A9" s="46" t="s">
        <v>11</v>
      </c>
      <c r="B9" s="46" t="s">
        <v>23</v>
      </c>
      <c r="C9" s="46">
        <v>1</v>
      </c>
      <c r="D9" s="46">
        <v>2</v>
      </c>
      <c r="E9" s="46">
        <v>3</v>
      </c>
      <c r="F9" s="46">
        <v>4</v>
      </c>
      <c r="G9" s="46">
        <v>5</v>
      </c>
    </row>
    <row r="10" spans="1:7">
      <c r="A10" s="46" t="s">
        <v>27</v>
      </c>
      <c r="B10" s="10" t="s">
        <v>98</v>
      </c>
      <c r="C10" s="9"/>
      <c r="D10" s="9"/>
      <c r="E10" s="9"/>
      <c r="F10" s="9"/>
      <c r="G10" s="9"/>
    </row>
    <row r="11" spans="1:7">
      <c r="A11" s="27">
        <v>1</v>
      </c>
      <c r="B11" s="9" t="s">
        <v>99</v>
      </c>
      <c r="C11" s="9"/>
      <c r="D11" s="9"/>
      <c r="E11" s="9"/>
      <c r="F11" s="9"/>
      <c r="G11" s="9"/>
    </row>
    <row r="12" spans="1:7">
      <c r="A12" s="27" t="s">
        <v>101</v>
      </c>
      <c r="B12" s="9" t="s">
        <v>102</v>
      </c>
      <c r="C12" s="9"/>
      <c r="D12" s="9"/>
      <c r="E12" s="9"/>
      <c r="F12" s="9"/>
      <c r="G12" s="9"/>
    </row>
    <row r="13" spans="1:7" s="54" customFormat="1">
      <c r="A13" s="36"/>
      <c r="B13" s="44" t="s">
        <v>103</v>
      </c>
      <c r="C13" s="51"/>
      <c r="D13" s="51"/>
      <c r="E13" s="51"/>
      <c r="F13" s="49" t="e">
        <f>D13/C13</f>
        <v>#DIV/0!</v>
      </c>
      <c r="G13" s="49" t="e">
        <f>E13/D13</f>
        <v>#DIV/0!</v>
      </c>
    </row>
    <row r="14" spans="1:7" s="54" customFormat="1">
      <c r="A14" s="36"/>
      <c r="B14" s="44" t="s">
        <v>100</v>
      </c>
      <c r="C14" s="51"/>
      <c r="D14" s="51"/>
      <c r="E14" s="51"/>
      <c r="F14" s="49" t="e">
        <f>D14/C14</f>
        <v>#DIV/0!</v>
      </c>
      <c r="G14" s="49" t="e">
        <f>E14/D14</f>
        <v>#DIV/0!</v>
      </c>
    </row>
    <row r="15" spans="1:7">
      <c r="A15" s="27" t="s">
        <v>106</v>
      </c>
      <c r="B15" s="9" t="s">
        <v>104</v>
      </c>
      <c r="C15" s="30"/>
      <c r="D15" s="30"/>
      <c r="E15" s="30"/>
      <c r="F15" s="9"/>
      <c r="G15" s="9"/>
    </row>
    <row r="16" spans="1:7" s="54" customFormat="1">
      <c r="A16" s="36"/>
      <c r="B16" s="44" t="s">
        <v>105</v>
      </c>
      <c r="C16" s="51"/>
      <c r="D16" s="51"/>
      <c r="E16" s="51"/>
      <c r="F16" s="49" t="e">
        <f t="shared" ref="F16:F19" si="0">D16/C16</f>
        <v>#DIV/0!</v>
      </c>
      <c r="G16" s="49" t="e">
        <f t="shared" ref="G16:G19" si="1">E16/D16</f>
        <v>#DIV/0!</v>
      </c>
    </row>
    <row r="17" spans="1:7" s="54" customFormat="1">
      <c r="A17" s="36"/>
      <c r="B17" s="44" t="s">
        <v>100</v>
      </c>
      <c r="C17" s="51"/>
      <c r="D17" s="51"/>
      <c r="E17" s="51"/>
      <c r="F17" s="49" t="e">
        <f t="shared" si="0"/>
        <v>#DIV/0!</v>
      </c>
      <c r="G17" s="49" t="e">
        <f t="shared" si="1"/>
        <v>#DIV/0!</v>
      </c>
    </row>
    <row r="18" spans="1:7">
      <c r="A18" s="27">
        <v>2</v>
      </c>
      <c r="B18" s="9" t="s">
        <v>107</v>
      </c>
      <c r="C18" s="30"/>
      <c r="D18" s="30"/>
      <c r="E18" s="30"/>
      <c r="F18" s="49" t="e">
        <f t="shared" si="0"/>
        <v>#DIV/0!</v>
      </c>
      <c r="G18" s="49" t="e">
        <f t="shared" si="1"/>
        <v>#DIV/0!</v>
      </c>
    </row>
    <row r="19" spans="1:7">
      <c r="A19" s="27">
        <v>3</v>
      </c>
      <c r="B19" s="9" t="s">
        <v>108</v>
      </c>
      <c r="C19" s="30"/>
      <c r="D19" s="30"/>
      <c r="E19" s="30"/>
      <c r="F19" s="50" t="e">
        <f t="shared" si="0"/>
        <v>#DIV/0!</v>
      </c>
      <c r="G19" s="50" t="e">
        <f t="shared" si="1"/>
        <v>#DIV/0!</v>
      </c>
    </row>
    <row r="20" spans="1:7">
      <c r="A20" s="27">
        <v>4</v>
      </c>
      <c r="B20" s="9" t="s">
        <v>109</v>
      </c>
      <c r="C20" s="30"/>
      <c r="D20" s="30"/>
      <c r="E20" s="30"/>
      <c r="F20" s="50" t="e">
        <f t="shared" ref="F20" si="2">D20/C20</f>
        <v>#DIV/0!</v>
      </c>
      <c r="G20" s="50" t="e">
        <f t="shared" ref="G20" si="3">E20/D20</f>
        <v>#DIV/0!</v>
      </c>
    </row>
    <row r="21" spans="1:7">
      <c r="A21" s="27">
        <v>5</v>
      </c>
      <c r="B21" s="9" t="s">
        <v>110</v>
      </c>
      <c r="C21" s="30"/>
      <c r="D21" s="30"/>
      <c r="E21" s="30"/>
      <c r="F21" s="9"/>
      <c r="G21" s="9"/>
    </row>
    <row r="22" spans="1:7" s="54" customFormat="1">
      <c r="A22" s="36"/>
      <c r="B22" s="44" t="s">
        <v>111</v>
      </c>
      <c r="C22" s="51"/>
      <c r="D22" s="51"/>
      <c r="E22" s="51"/>
      <c r="F22" s="49" t="e">
        <f t="shared" ref="F22:F26" si="4">D22/C22</f>
        <v>#DIV/0!</v>
      </c>
      <c r="G22" s="49" t="e">
        <f t="shared" ref="G22:G26" si="5">E22/D22</f>
        <v>#DIV/0!</v>
      </c>
    </row>
    <row r="23" spans="1:7" s="54" customFormat="1">
      <c r="A23" s="36"/>
      <c r="B23" s="44" t="s">
        <v>112</v>
      </c>
      <c r="C23" s="51"/>
      <c r="D23" s="51"/>
      <c r="E23" s="51"/>
      <c r="F23" s="49" t="e">
        <f t="shared" si="4"/>
        <v>#DIV/0!</v>
      </c>
      <c r="G23" s="49" t="e">
        <f t="shared" si="5"/>
        <v>#DIV/0!</v>
      </c>
    </row>
    <row r="24" spans="1:7" s="54" customFormat="1">
      <c r="A24" s="36"/>
      <c r="B24" s="44" t="s">
        <v>113</v>
      </c>
      <c r="C24" s="51"/>
      <c r="D24" s="51"/>
      <c r="E24" s="51"/>
      <c r="F24" s="49" t="e">
        <f t="shared" si="4"/>
        <v>#DIV/0!</v>
      </c>
      <c r="G24" s="49" t="e">
        <f t="shared" si="5"/>
        <v>#DIV/0!</v>
      </c>
    </row>
    <row r="25" spans="1:7">
      <c r="A25" s="27">
        <v>6</v>
      </c>
      <c r="B25" s="9" t="s">
        <v>114</v>
      </c>
      <c r="C25" s="30" t="e">
        <f>C22/C20</f>
        <v>#DIV/0!</v>
      </c>
      <c r="D25" s="30" t="e">
        <f t="shared" ref="D25:E25" si="6">D22/D20</f>
        <v>#DIV/0!</v>
      </c>
      <c r="E25" s="30" t="e">
        <f t="shared" si="6"/>
        <v>#DIV/0!</v>
      </c>
      <c r="F25" s="49" t="e">
        <f t="shared" si="4"/>
        <v>#DIV/0!</v>
      </c>
      <c r="G25" s="49" t="e">
        <f t="shared" si="5"/>
        <v>#DIV/0!</v>
      </c>
    </row>
    <row r="26" spans="1:7" ht="31.5">
      <c r="A26" s="46" t="s">
        <v>21</v>
      </c>
      <c r="B26" s="10" t="s">
        <v>115</v>
      </c>
      <c r="C26" s="29">
        <f>C27+C30+C33+C34</f>
        <v>0</v>
      </c>
      <c r="D26" s="29">
        <f t="shared" ref="D26:E26" si="7">D27+D30+D33+D34</f>
        <v>0</v>
      </c>
      <c r="E26" s="29">
        <f t="shared" si="7"/>
        <v>0</v>
      </c>
      <c r="F26" s="52" t="e">
        <f t="shared" si="4"/>
        <v>#DIV/0!</v>
      </c>
      <c r="G26" s="52" t="e">
        <f t="shared" si="5"/>
        <v>#DIV/0!</v>
      </c>
    </row>
    <row r="27" spans="1:7">
      <c r="A27" s="27">
        <v>1</v>
      </c>
      <c r="B27" s="9" t="s">
        <v>116</v>
      </c>
      <c r="C27" s="30">
        <f>C28+C29</f>
        <v>0</v>
      </c>
      <c r="D27" s="30">
        <f t="shared" ref="D27:E27" si="8">D28+D29</f>
        <v>0</v>
      </c>
      <c r="E27" s="30">
        <f t="shared" si="8"/>
        <v>0</v>
      </c>
      <c r="F27" s="50" t="e">
        <f t="shared" ref="F27" si="9">D27/C27</f>
        <v>#DIV/0!</v>
      </c>
      <c r="G27" s="50" t="e">
        <f t="shared" ref="G27" si="10">E27/D27</f>
        <v>#DIV/0!</v>
      </c>
    </row>
    <row r="28" spans="1:7" s="54" customFormat="1">
      <c r="A28" s="36" t="s">
        <v>101</v>
      </c>
      <c r="B28" s="44" t="s">
        <v>117</v>
      </c>
      <c r="C28" s="51">
        <f>'PL 03'!C13</f>
        <v>0</v>
      </c>
      <c r="D28" s="51">
        <f>'PL 03'!C28</f>
        <v>0</v>
      </c>
      <c r="E28" s="51">
        <f>'PL 03'!C43</f>
        <v>0</v>
      </c>
      <c r="F28" s="49" t="e">
        <f t="shared" ref="F28" si="11">D28/C28</f>
        <v>#DIV/0!</v>
      </c>
      <c r="G28" s="49" t="e">
        <f t="shared" ref="G28" si="12">E28/D28</f>
        <v>#DIV/0!</v>
      </c>
    </row>
    <row r="29" spans="1:7" s="54" customFormat="1">
      <c r="A29" s="36" t="s">
        <v>106</v>
      </c>
      <c r="B29" s="44" t="s">
        <v>118</v>
      </c>
      <c r="C29" s="51">
        <v>0</v>
      </c>
      <c r="D29" s="51">
        <v>0</v>
      </c>
      <c r="E29" s="51">
        <v>0</v>
      </c>
      <c r="F29" s="51">
        <v>0</v>
      </c>
      <c r="G29" s="51">
        <v>0</v>
      </c>
    </row>
    <row r="30" spans="1:7">
      <c r="A30" s="27">
        <v>2</v>
      </c>
      <c r="B30" s="9" t="s">
        <v>119</v>
      </c>
      <c r="C30" s="30">
        <f>C31+C32</f>
        <v>0</v>
      </c>
      <c r="D30" s="30">
        <f t="shared" ref="D30" si="13">D31+D32</f>
        <v>0</v>
      </c>
      <c r="E30" s="30">
        <f t="shared" ref="E30" si="14">E31+E32</f>
        <v>0</v>
      </c>
      <c r="F30" s="50" t="e">
        <f t="shared" ref="F30" si="15">D30/C30</f>
        <v>#DIV/0!</v>
      </c>
      <c r="G30" s="50" t="e">
        <f t="shared" ref="G30" si="16">E30/D30</f>
        <v>#DIV/0!</v>
      </c>
    </row>
    <row r="31" spans="1:7" s="54" customFormat="1">
      <c r="A31" s="36" t="s">
        <v>101</v>
      </c>
      <c r="B31" s="44" t="s">
        <v>120</v>
      </c>
      <c r="C31" s="51">
        <f>'PL 03'!C14</f>
        <v>0</v>
      </c>
      <c r="D31" s="51">
        <f>'PL 03'!C29</f>
        <v>0</v>
      </c>
      <c r="E31" s="51">
        <f>'PL 03'!C44</f>
        <v>0</v>
      </c>
      <c r="F31" s="49" t="e">
        <f t="shared" ref="F31" si="17">D31/C31</f>
        <v>#DIV/0!</v>
      </c>
      <c r="G31" s="49" t="e">
        <f t="shared" ref="G31" si="18">E31/D31</f>
        <v>#DIV/0!</v>
      </c>
    </row>
    <row r="32" spans="1:7" s="54" customFormat="1">
      <c r="A32" s="36" t="s">
        <v>106</v>
      </c>
      <c r="B32" s="44" t="s">
        <v>121</v>
      </c>
      <c r="C32" s="51">
        <v>0</v>
      </c>
      <c r="D32" s="51">
        <v>0</v>
      </c>
      <c r="E32" s="51">
        <v>0</v>
      </c>
      <c r="F32" s="51">
        <v>0</v>
      </c>
      <c r="G32" s="51">
        <v>0</v>
      </c>
    </row>
    <row r="33" spans="1:9">
      <c r="A33" s="27">
        <v>3</v>
      </c>
      <c r="B33" s="9" t="s">
        <v>122</v>
      </c>
      <c r="C33" s="30">
        <v>0</v>
      </c>
      <c r="D33" s="30">
        <v>0</v>
      </c>
      <c r="E33" s="30">
        <v>0</v>
      </c>
      <c r="F33" s="9">
        <v>0</v>
      </c>
      <c r="G33" s="9">
        <v>0</v>
      </c>
    </row>
    <row r="34" spans="1:9">
      <c r="A34" s="27">
        <v>4</v>
      </c>
      <c r="B34" s="9" t="s">
        <v>123</v>
      </c>
      <c r="C34" s="30">
        <f>'PL 02'!C18</f>
        <v>0</v>
      </c>
      <c r="D34" s="30">
        <f>'PL 02'!D18</f>
        <v>0</v>
      </c>
      <c r="E34" s="30">
        <f>'PL 02'!E18</f>
        <v>0</v>
      </c>
      <c r="F34" s="50" t="e">
        <f t="shared" ref="F34:F36" si="19">D34/C34</f>
        <v>#DIV/0!</v>
      </c>
      <c r="G34" s="50" t="e">
        <f t="shared" ref="G34:G36" si="20">E34/D34</f>
        <v>#DIV/0!</v>
      </c>
    </row>
    <row r="35" spans="1:9" s="54" customFormat="1">
      <c r="A35" s="36"/>
      <c r="B35" s="44" t="s">
        <v>124</v>
      </c>
      <c r="C35" s="49" t="e">
        <f>C34/(C28+C29+C31+C32+C33+C34)</f>
        <v>#DIV/0!</v>
      </c>
      <c r="D35" s="49" t="e">
        <f t="shared" ref="D35:E35" si="21">D34/(D28+D29+D31+D32+D33+D34)</f>
        <v>#DIV/0!</v>
      </c>
      <c r="E35" s="49" t="e">
        <f t="shared" si="21"/>
        <v>#DIV/0!</v>
      </c>
      <c r="F35" s="49" t="e">
        <f t="shared" si="19"/>
        <v>#DIV/0!</v>
      </c>
      <c r="G35" s="49" t="e">
        <f t="shared" si="20"/>
        <v>#DIV/0!</v>
      </c>
    </row>
    <row r="36" spans="1:9">
      <c r="A36" s="46" t="s">
        <v>28</v>
      </c>
      <c r="B36" s="10" t="s">
        <v>125</v>
      </c>
      <c r="C36" s="29">
        <f>C38+C43+C44+C45+C46</f>
        <v>0</v>
      </c>
      <c r="D36" s="29">
        <f t="shared" ref="D36:E36" si="22">D38+D43+D44+D45+D46</f>
        <v>0</v>
      </c>
      <c r="E36" s="29">
        <f t="shared" si="22"/>
        <v>0</v>
      </c>
      <c r="F36" s="52" t="e">
        <f t="shared" si="19"/>
        <v>#DIV/0!</v>
      </c>
      <c r="G36" s="52" t="e">
        <f t="shared" si="20"/>
        <v>#DIV/0!</v>
      </c>
    </row>
    <row r="37" spans="1:9">
      <c r="A37" s="27"/>
      <c r="B37" s="10" t="s">
        <v>12</v>
      </c>
      <c r="C37" s="30"/>
      <c r="D37" s="30"/>
      <c r="E37" s="30"/>
      <c r="F37" s="9"/>
      <c r="G37" s="9"/>
    </row>
    <row r="38" spans="1:9">
      <c r="A38" s="27">
        <v>1</v>
      </c>
      <c r="B38" s="9" t="s">
        <v>126</v>
      </c>
      <c r="C38" s="30">
        <f>SUM(C39:C42)</f>
        <v>0</v>
      </c>
      <c r="D38" s="30">
        <f t="shared" ref="D38:E38" si="23">SUM(D39:D42)</f>
        <v>0</v>
      </c>
      <c r="E38" s="30">
        <f t="shared" si="23"/>
        <v>0</v>
      </c>
      <c r="F38" s="50" t="e">
        <f t="shared" ref="F38:F55" si="24">D38/C38</f>
        <v>#DIV/0!</v>
      </c>
      <c r="G38" s="50" t="e">
        <f t="shared" ref="G38:G55" si="25">E38/D38</f>
        <v>#DIV/0!</v>
      </c>
    </row>
    <row r="39" spans="1:9">
      <c r="A39" s="27" t="s">
        <v>101</v>
      </c>
      <c r="B39" s="9" t="s">
        <v>127</v>
      </c>
      <c r="C39" s="30"/>
      <c r="D39" s="30"/>
      <c r="E39" s="30"/>
      <c r="F39" s="50" t="e">
        <f t="shared" si="24"/>
        <v>#DIV/0!</v>
      </c>
      <c r="G39" s="50" t="e">
        <f t="shared" si="25"/>
        <v>#DIV/0!</v>
      </c>
    </row>
    <row r="40" spans="1:9">
      <c r="A40" s="27" t="s">
        <v>106</v>
      </c>
      <c r="B40" s="9" t="s">
        <v>128</v>
      </c>
      <c r="C40" s="30"/>
      <c r="D40" s="30"/>
      <c r="E40" s="30"/>
      <c r="F40" s="50" t="e">
        <f t="shared" si="24"/>
        <v>#DIV/0!</v>
      </c>
      <c r="G40" s="50" t="e">
        <f t="shared" si="25"/>
        <v>#DIV/0!</v>
      </c>
    </row>
    <row r="41" spans="1:9">
      <c r="A41" s="27" t="s">
        <v>135</v>
      </c>
      <c r="B41" s="9" t="s">
        <v>129</v>
      </c>
      <c r="C41" s="30"/>
      <c r="D41" s="30"/>
      <c r="E41" s="30"/>
      <c r="F41" s="50" t="e">
        <f t="shared" si="24"/>
        <v>#DIV/0!</v>
      </c>
      <c r="G41" s="50" t="e">
        <f t="shared" si="25"/>
        <v>#DIV/0!</v>
      </c>
    </row>
    <row r="42" spans="1:9">
      <c r="A42" s="27" t="s">
        <v>136</v>
      </c>
      <c r="B42" s="9" t="s">
        <v>130</v>
      </c>
      <c r="C42" s="30"/>
      <c r="D42" s="30"/>
      <c r="E42" s="30"/>
      <c r="F42" s="50" t="e">
        <f t="shared" si="24"/>
        <v>#DIV/0!</v>
      </c>
      <c r="G42" s="50" t="e">
        <f t="shared" si="25"/>
        <v>#DIV/0!</v>
      </c>
    </row>
    <row r="43" spans="1:9">
      <c r="A43" s="27">
        <v>2</v>
      </c>
      <c r="B43" s="9" t="s">
        <v>131</v>
      </c>
      <c r="C43" s="30"/>
      <c r="D43" s="30"/>
      <c r="E43" s="30"/>
      <c r="F43" s="50" t="e">
        <f t="shared" si="24"/>
        <v>#DIV/0!</v>
      </c>
      <c r="G43" s="50" t="e">
        <f t="shared" si="25"/>
        <v>#DIV/0!</v>
      </c>
      <c r="I43" s="55"/>
    </row>
    <row r="44" spans="1:9">
      <c r="A44" s="27">
        <v>3</v>
      </c>
      <c r="B44" s="9" t="s">
        <v>132</v>
      </c>
      <c r="C44" s="30"/>
      <c r="D44" s="30"/>
      <c r="E44" s="30"/>
      <c r="F44" s="50" t="e">
        <f t="shared" si="24"/>
        <v>#DIV/0!</v>
      </c>
      <c r="G44" s="50" t="e">
        <f t="shared" si="25"/>
        <v>#DIV/0!</v>
      </c>
    </row>
    <row r="45" spans="1:9">
      <c r="A45" s="27">
        <v>4</v>
      </c>
      <c r="B45" s="9" t="s">
        <v>133</v>
      </c>
      <c r="C45" s="30"/>
      <c r="D45" s="30"/>
      <c r="E45" s="30"/>
      <c r="F45" s="50" t="e">
        <f t="shared" si="24"/>
        <v>#DIV/0!</v>
      </c>
      <c r="G45" s="50" t="e">
        <f t="shared" si="25"/>
        <v>#DIV/0!</v>
      </c>
    </row>
    <row r="46" spans="1:9">
      <c r="A46" s="27">
        <v>5</v>
      </c>
      <c r="B46" s="9" t="s">
        <v>134</v>
      </c>
      <c r="C46" s="30"/>
      <c r="D46" s="30"/>
      <c r="E46" s="30"/>
      <c r="F46" s="50" t="e">
        <f t="shared" si="24"/>
        <v>#DIV/0!</v>
      </c>
      <c r="G46" s="50" t="e">
        <f t="shared" si="25"/>
        <v>#DIV/0!</v>
      </c>
    </row>
    <row r="47" spans="1:9" ht="17.25">
      <c r="A47" s="47" t="s">
        <v>137</v>
      </c>
      <c r="B47" s="9" t="s">
        <v>138</v>
      </c>
      <c r="C47" s="13"/>
      <c r="D47" s="13"/>
      <c r="E47" s="13"/>
      <c r="F47" s="50"/>
      <c r="G47" s="50"/>
    </row>
    <row r="48" spans="1:9">
      <c r="A48" s="15">
        <v>1</v>
      </c>
      <c r="B48" s="9" t="s">
        <v>139</v>
      </c>
      <c r="C48" s="13">
        <f>C49+C50</f>
        <v>0</v>
      </c>
      <c r="D48" s="13">
        <f t="shared" ref="D48:E48" si="26">D49+D50</f>
        <v>0</v>
      </c>
      <c r="E48" s="13">
        <f t="shared" si="26"/>
        <v>0</v>
      </c>
      <c r="F48" s="50" t="e">
        <f t="shared" si="24"/>
        <v>#DIV/0!</v>
      </c>
      <c r="G48" s="50" t="e">
        <f t="shared" si="25"/>
        <v>#DIV/0!</v>
      </c>
    </row>
    <row r="49" spans="1:9">
      <c r="A49" s="15" t="s">
        <v>101</v>
      </c>
      <c r="B49" s="9" t="s">
        <v>140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I49" s="55"/>
    </row>
    <row r="50" spans="1:9">
      <c r="A50" s="15" t="s">
        <v>106</v>
      </c>
      <c r="B50" s="9" t="s">
        <v>141</v>
      </c>
      <c r="C50" s="13">
        <f>C26-C36</f>
        <v>0</v>
      </c>
      <c r="D50" s="13">
        <f t="shared" ref="D50:E50" si="27">D26-D36</f>
        <v>0</v>
      </c>
      <c r="E50" s="13">
        <f t="shared" si="27"/>
        <v>0</v>
      </c>
      <c r="F50" s="50" t="e">
        <f t="shared" si="24"/>
        <v>#DIV/0!</v>
      </c>
      <c r="G50" s="50" t="e">
        <f t="shared" si="25"/>
        <v>#DIV/0!</v>
      </c>
    </row>
    <row r="51" spans="1:9">
      <c r="A51" s="15">
        <v>2</v>
      </c>
      <c r="B51" s="9" t="s">
        <v>142</v>
      </c>
      <c r="C51" s="13">
        <f>C52+C53+C54</f>
        <v>0</v>
      </c>
      <c r="D51" s="13">
        <f t="shared" ref="D51:E51" si="28">D52+D53+D54</f>
        <v>0</v>
      </c>
      <c r="E51" s="13">
        <f t="shared" si="28"/>
        <v>0</v>
      </c>
      <c r="F51" s="50" t="e">
        <f t="shared" si="24"/>
        <v>#DIV/0!</v>
      </c>
      <c r="G51" s="50" t="e">
        <f t="shared" si="25"/>
        <v>#DIV/0!</v>
      </c>
    </row>
    <row r="52" spans="1:9">
      <c r="A52" s="15" t="s">
        <v>101</v>
      </c>
      <c r="B52" s="9" t="s">
        <v>130</v>
      </c>
      <c r="C52" s="13">
        <f>'PL 04'!C21</f>
        <v>0</v>
      </c>
      <c r="D52" s="13">
        <f>'PL 04'!C38</f>
        <v>0</v>
      </c>
      <c r="E52" s="13">
        <f>'PL 04'!C55</f>
        <v>0</v>
      </c>
      <c r="F52" s="50" t="e">
        <f t="shared" si="24"/>
        <v>#DIV/0!</v>
      </c>
      <c r="G52" s="50" t="e">
        <f t="shared" si="25"/>
        <v>#DIV/0!</v>
      </c>
    </row>
    <row r="53" spans="1:9">
      <c r="A53" s="15" t="s">
        <v>106</v>
      </c>
      <c r="B53" s="9" t="s">
        <v>143</v>
      </c>
      <c r="C53" s="13">
        <f>'PL 04'!C18</f>
        <v>0</v>
      </c>
      <c r="D53" s="13">
        <f>'PL 04'!C35</f>
        <v>0</v>
      </c>
      <c r="E53" s="13">
        <f>'PL 04'!C52</f>
        <v>0</v>
      </c>
      <c r="F53" s="50" t="e">
        <f t="shared" si="24"/>
        <v>#DIV/0!</v>
      </c>
      <c r="G53" s="50" t="e">
        <f t="shared" si="25"/>
        <v>#DIV/0!</v>
      </c>
    </row>
    <row r="54" spans="1:9" ht="31.5">
      <c r="A54" s="15" t="s">
        <v>135</v>
      </c>
      <c r="B54" s="9" t="s">
        <v>144</v>
      </c>
      <c r="C54" s="13">
        <f>'PL 04'!C19+'PL 04'!C20</f>
        <v>0</v>
      </c>
      <c r="D54" s="13">
        <f>'PL 04'!C36+'PL 04'!C37</f>
        <v>0</v>
      </c>
      <c r="E54" s="13">
        <f>'PL 04'!C53+'PL 04'!C54</f>
        <v>0</v>
      </c>
      <c r="F54" s="50" t="e">
        <f t="shared" si="24"/>
        <v>#DIV/0!</v>
      </c>
      <c r="G54" s="50" t="e">
        <f t="shared" si="25"/>
        <v>#DIV/0!</v>
      </c>
    </row>
    <row r="55" spans="1:9" s="7" customFormat="1">
      <c r="A55" s="56" t="s">
        <v>145</v>
      </c>
      <c r="B55" s="10" t="s">
        <v>146</v>
      </c>
      <c r="C55" s="57">
        <f>SUM(C56:C60)</f>
        <v>0</v>
      </c>
      <c r="D55" s="57">
        <f t="shared" ref="D55:E55" si="29">SUM(D56:D60)</f>
        <v>0</v>
      </c>
      <c r="E55" s="57">
        <f t="shared" si="29"/>
        <v>0</v>
      </c>
      <c r="F55" s="52" t="e">
        <f t="shared" si="24"/>
        <v>#DIV/0!</v>
      </c>
      <c r="G55" s="52" t="e">
        <f t="shared" si="25"/>
        <v>#DIV/0!</v>
      </c>
    </row>
    <row r="56" spans="1:9">
      <c r="A56" s="15">
        <v>1</v>
      </c>
      <c r="B56" s="9" t="s">
        <v>127</v>
      </c>
      <c r="C56" s="13">
        <f>C39</f>
        <v>0</v>
      </c>
      <c r="D56" s="13">
        <f t="shared" ref="D56:E56" si="30">D39</f>
        <v>0</v>
      </c>
      <c r="E56" s="13">
        <f t="shared" si="30"/>
        <v>0</v>
      </c>
      <c r="F56" s="50" t="e">
        <f t="shared" ref="F56:F61" si="31">D56/C56</f>
        <v>#DIV/0!</v>
      </c>
      <c r="G56" s="50" t="e">
        <f t="shared" ref="G56:G61" si="32">E56/D56</f>
        <v>#DIV/0!</v>
      </c>
    </row>
    <row r="57" spans="1:9">
      <c r="A57" s="15">
        <v>2</v>
      </c>
      <c r="B57" s="9" t="s">
        <v>147</v>
      </c>
      <c r="C57" s="13">
        <f>C40</f>
        <v>0</v>
      </c>
      <c r="D57" s="13">
        <f t="shared" ref="D57:E57" si="33">D40</f>
        <v>0</v>
      </c>
      <c r="E57" s="13">
        <f t="shared" si="33"/>
        <v>0</v>
      </c>
      <c r="F57" s="50" t="e">
        <f t="shared" si="31"/>
        <v>#DIV/0!</v>
      </c>
      <c r="G57" s="50" t="e">
        <f t="shared" si="32"/>
        <v>#DIV/0!</v>
      </c>
    </row>
    <row r="58" spans="1:9">
      <c r="A58" s="15">
        <v>3</v>
      </c>
      <c r="B58" s="9" t="s">
        <v>129</v>
      </c>
      <c r="C58" s="13">
        <f>C41</f>
        <v>0</v>
      </c>
      <c r="D58" s="13">
        <f t="shared" ref="D58:E58" si="34">D41</f>
        <v>0</v>
      </c>
      <c r="E58" s="13">
        <f t="shared" si="34"/>
        <v>0</v>
      </c>
      <c r="F58" s="50" t="e">
        <f t="shared" si="31"/>
        <v>#DIV/0!</v>
      </c>
      <c r="G58" s="50" t="e">
        <f t="shared" si="32"/>
        <v>#DIV/0!</v>
      </c>
    </row>
    <row r="59" spans="1:9">
      <c r="A59" s="15">
        <v>4</v>
      </c>
      <c r="B59" s="9" t="s">
        <v>148</v>
      </c>
      <c r="C59" s="13">
        <f>C42</f>
        <v>0</v>
      </c>
      <c r="D59" s="13">
        <f t="shared" ref="D59:E59" si="35">D42</f>
        <v>0</v>
      </c>
      <c r="E59" s="13">
        <f t="shared" si="35"/>
        <v>0</v>
      </c>
      <c r="F59" s="50" t="e">
        <f t="shared" si="31"/>
        <v>#DIV/0!</v>
      </c>
      <c r="G59" s="50" t="e">
        <f t="shared" si="32"/>
        <v>#DIV/0!</v>
      </c>
    </row>
    <row r="60" spans="1:9">
      <c r="A60" s="15">
        <v>5</v>
      </c>
      <c r="B60" s="9" t="s">
        <v>149</v>
      </c>
      <c r="C60" s="13">
        <f>C54</f>
        <v>0</v>
      </c>
      <c r="D60" s="13">
        <f t="shared" ref="D60:E60" si="36">D54</f>
        <v>0</v>
      </c>
      <c r="E60" s="13">
        <f t="shared" si="36"/>
        <v>0</v>
      </c>
      <c r="F60" s="50" t="e">
        <f t="shared" si="31"/>
        <v>#DIV/0!</v>
      </c>
      <c r="G60" s="50" t="e">
        <f t="shared" si="32"/>
        <v>#DIV/0!</v>
      </c>
    </row>
    <row r="61" spans="1:9" s="7" customFormat="1">
      <c r="A61" s="56" t="s">
        <v>150</v>
      </c>
      <c r="B61" s="10" t="s">
        <v>151</v>
      </c>
      <c r="C61" s="57" t="e">
        <f>(C56/12)/(C16+C17+C18)</f>
        <v>#DIV/0!</v>
      </c>
      <c r="D61" s="57" t="e">
        <f t="shared" ref="D61:E61" si="37">(D56/12)/(D16+D17+D18)</f>
        <v>#DIV/0!</v>
      </c>
      <c r="E61" s="57" t="e">
        <f t="shared" si="37"/>
        <v>#DIV/0!</v>
      </c>
      <c r="F61" s="52" t="e">
        <f t="shared" si="31"/>
        <v>#DIV/0!</v>
      </c>
      <c r="G61" s="52" t="e">
        <f t="shared" si="32"/>
        <v>#DIV/0!</v>
      </c>
    </row>
    <row r="62" spans="1:9" s="7" customFormat="1">
      <c r="A62" s="56" t="s">
        <v>156</v>
      </c>
      <c r="B62" s="10" t="s">
        <v>152</v>
      </c>
      <c r="C62" s="57"/>
      <c r="D62" s="57"/>
      <c r="E62" s="57"/>
      <c r="F62" s="52" t="e">
        <f t="shared" ref="F62" si="38">D62/C62</f>
        <v>#DIV/0!</v>
      </c>
      <c r="G62" s="52" t="e">
        <f t="shared" ref="G62" si="39">E62/D62</f>
        <v>#DIV/0!</v>
      </c>
    </row>
    <row r="63" spans="1:9">
      <c r="A63" s="15">
        <v>1</v>
      </c>
      <c r="B63" s="9" t="s">
        <v>153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9">
      <c r="A64" s="15">
        <v>2</v>
      </c>
      <c r="B64" s="9" t="s">
        <v>154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s="7" customFormat="1">
      <c r="A65" s="56" t="s">
        <v>155</v>
      </c>
      <c r="B65" s="10" t="s">
        <v>157</v>
      </c>
      <c r="C65" s="57"/>
      <c r="D65" s="57"/>
      <c r="E65" s="57"/>
      <c r="F65" s="58"/>
      <c r="G65" s="58"/>
    </row>
    <row r="66" spans="1:7">
      <c r="A66" s="15">
        <v>1</v>
      </c>
      <c r="B66" s="9" t="s">
        <v>158</v>
      </c>
      <c r="C66" s="13">
        <f>SUM(C67:C69)</f>
        <v>0</v>
      </c>
      <c r="D66" s="13">
        <f t="shared" ref="D66:E66" si="40">SUM(D67:D69)</f>
        <v>0</v>
      </c>
      <c r="E66" s="13">
        <f t="shared" si="40"/>
        <v>0</v>
      </c>
      <c r="F66" s="50" t="e">
        <f t="shared" ref="F66:F73" si="41">D66/C66</f>
        <v>#DIV/0!</v>
      </c>
      <c r="G66" s="50" t="e">
        <f t="shared" ref="G66:G73" si="42">E66/D66</f>
        <v>#DIV/0!</v>
      </c>
    </row>
    <row r="67" spans="1:7">
      <c r="A67" s="15" t="s">
        <v>101</v>
      </c>
      <c r="B67" s="9" t="s">
        <v>159</v>
      </c>
      <c r="C67" s="13">
        <f>C53</f>
        <v>0</v>
      </c>
      <c r="D67" s="13">
        <f t="shared" ref="D67:E67" si="43">D53</f>
        <v>0</v>
      </c>
      <c r="E67" s="13">
        <f t="shared" si="43"/>
        <v>0</v>
      </c>
      <c r="F67" s="50" t="e">
        <f t="shared" si="41"/>
        <v>#DIV/0!</v>
      </c>
      <c r="G67" s="50" t="e">
        <f t="shared" si="42"/>
        <v>#DIV/0!</v>
      </c>
    </row>
    <row r="68" spans="1:7">
      <c r="A68" s="15" t="s">
        <v>106</v>
      </c>
      <c r="B68" s="9" t="s">
        <v>160</v>
      </c>
      <c r="C68" s="13">
        <f>C54</f>
        <v>0</v>
      </c>
      <c r="D68" s="13">
        <f t="shared" ref="D68:E68" si="44">D54</f>
        <v>0</v>
      </c>
      <c r="E68" s="13">
        <f t="shared" si="44"/>
        <v>0</v>
      </c>
      <c r="F68" s="50" t="e">
        <f t="shared" si="41"/>
        <v>#DIV/0!</v>
      </c>
      <c r="G68" s="50" t="e">
        <f t="shared" si="42"/>
        <v>#DIV/0!</v>
      </c>
    </row>
    <row r="69" spans="1:7">
      <c r="A69" s="15" t="s">
        <v>135</v>
      </c>
      <c r="B69" s="9" t="s">
        <v>161</v>
      </c>
      <c r="C69" s="13">
        <f>C52</f>
        <v>0</v>
      </c>
      <c r="D69" s="13">
        <f t="shared" ref="D69:E69" si="45">D52</f>
        <v>0</v>
      </c>
      <c r="E69" s="13">
        <f t="shared" si="45"/>
        <v>0</v>
      </c>
      <c r="F69" s="50" t="e">
        <f t="shared" si="41"/>
        <v>#DIV/0!</v>
      </c>
      <c r="G69" s="50" t="e">
        <f t="shared" si="42"/>
        <v>#DIV/0!</v>
      </c>
    </row>
    <row r="70" spans="1:7">
      <c r="A70" s="15">
        <v>2</v>
      </c>
      <c r="B70" s="9" t="s">
        <v>162</v>
      </c>
      <c r="C70" s="13">
        <f>SUM(C71:C73)</f>
        <v>0</v>
      </c>
      <c r="D70" s="13">
        <f t="shared" ref="D70" si="46">SUM(D71:D73)</f>
        <v>0</v>
      </c>
      <c r="E70" s="13">
        <f t="shared" ref="E70" si="47">SUM(E71:E73)</f>
        <v>0</v>
      </c>
      <c r="F70" s="50" t="e">
        <f t="shared" si="41"/>
        <v>#DIV/0!</v>
      </c>
      <c r="G70" s="50" t="e">
        <f t="shared" si="42"/>
        <v>#DIV/0!</v>
      </c>
    </row>
    <row r="71" spans="1:7">
      <c r="A71" s="15" t="s">
        <v>101</v>
      </c>
      <c r="B71" s="9" t="s">
        <v>163</v>
      </c>
      <c r="C71" s="13">
        <f>C53</f>
        <v>0</v>
      </c>
      <c r="D71" s="13">
        <f t="shared" ref="D71:E71" si="48">D53</f>
        <v>0</v>
      </c>
      <c r="E71" s="13">
        <f t="shared" si="48"/>
        <v>0</v>
      </c>
      <c r="F71" s="50" t="e">
        <f t="shared" si="41"/>
        <v>#DIV/0!</v>
      </c>
      <c r="G71" s="50" t="e">
        <f t="shared" si="42"/>
        <v>#DIV/0!</v>
      </c>
    </row>
    <row r="72" spans="1:7">
      <c r="A72" s="15" t="s">
        <v>106</v>
      </c>
      <c r="B72" s="9" t="s">
        <v>164</v>
      </c>
      <c r="C72" s="13">
        <f>C54</f>
        <v>0</v>
      </c>
      <c r="D72" s="13">
        <f t="shared" ref="D72:E72" si="49">D54</f>
        <v>0</v>
      </c>
      <c r="E72" s="13">
        <f t="shared" si="49"/>
        <v>0</v>
      </c>
      <c r="F72" s="50" t="e">
        <f t="shared" si="41"/>
        <v>#DIV/0!</v>
      </c>
      <c r="G72" s="50" t="e">
        <f t="shared" si="42"/>
        <v>#DIV/0!</v>
      </c>
    </row>
    <row r="73" spans="1:7">
      <c r="A73" s="15" t="s">
        <v>135</v>
      </c>
      <c r="B73" s="9" t="s">
        <v>165</v>
      </c>
      <c r="C73" s="13">
        <f>C52</f>
        <v>0</v>
      </c>
      <c r="D73" s="13">
        <f t="shared" ref="D73:E73" si="50">D52</f>
        <v>0</v>
      </c>
      <c r="E73" s="13">
        <f t="shared" si="50"/>
        <v>0</v>
      </c>
      <c r="F73" s="50" t="e">
        <f t="shared" si="41"/>
        <v>#DIV/0!</v>
      </c>
      <c r="G73" s="50" t="e">
        <f t="shared" si="42"/>
        <v>#DIV/0!</v>
      </c>
    </row>
    <row r="74" spans="1:7">
      <c r="A74" s="15">
        <v>3</v>
      </c>
      <c r="B74" s="9" t="s">
        <v>166</v>
      </c>
      <c r="C74" s="13">
        <f>SUM(C75:C77)</f>
        <v>0</v>
      </c>
      <c r="D74" s="13">
        <f t="shared" ref="D74" si="51">SUM(D75:D77)</f>
        <v>0</v>
      </c>
      <c r="E74" s="13">
        <f t="shared" ref="E74" si="52">SUM(E75:E77)</f>
        <v>0</v>
      </c>
      <c r="F74" s="13">
        <v>0</v>
      </c>
      <c r="G74" s="13">
        <v>0</v>
      </c>
    </row>
    <row r="75" spans="1:7">
      <c r="A75" s="15" t="s">
        <v>101</v>
      </c>
      <c r="B75" s="9" t="s">
        <v>159</v>
      </c>
      <c r="C75" s="13">
        <f>C67-C71</f>
        <v>0</v>
      </c>
      <c r="D75" s="13">
        <f t="shared" ref="D75:E75" si="53">D67-D71</f>
        <v>0</v>
      </c>
      <c r="E75" s="13">
        <f t="shared" si="53"/>
        <v>0</v>
      </c>
      <c r="F75" s="13">
        <v>0</v>
      </c>
      <c r="G75" s="13">
        <v>0</v>
      </c>
    </row>
    <row r="76" spans="1:7">
      <c r="A76" s="15" t="s">
        <v>106</v>
      </c>
      <c r="B76" s="9" t="s">
        <v>160</v>
      </c>
      <c r="C76" s="13">
        <f t="shared" ref="C76:E77" si="54">C68-C72</f>
        <v>0</v>
      </c>
      <c r="D76" s="13">
        <f t="shared" si="54"/>
        <v>0</v>
      </c>
      <c r="E76" s="13">
        <f t="shared" si="54"/>
        <v>0</v>
      </c>
      <c r="F76" s="13">
        <v>0</v>
      </c>
      <c r="G76" s="13">
        <v>0</v>
      </c>
    </row>
    <row r="77" spans="1:7">
      <c r="A77" s="15" t="s">
        <v>135</v>
      </c>
      <c r="B77" s="9" t="s">
        <v>161</v>
      </c>
      <c r="C77" s="13">
        <f t="shared" si="54"/>
        <v>0</v>
      </c>
      <c r="D77" s="13">
        <f t="shared" si="54"/>
        <v>0</v>
      </c>
      <c r="E77" s="13">
        <f t="shared" si="54"/>
        <v>0</v>
      </c>
      <c r="F77" s="13">
        <v>0</v>
      </c>
      <c r="G77" s="13">
        <v>0</v>
      </c>
    </row>
    <row r="78" spans="1:7" s="7" customFormat="1">
      <c r="A78" s="56" t="s">
        <v>167</v>
      </c>
      <c r="B78" s="10" t="s">
        <v>168</v>
      </c>
      <c r="C78" s="57"/>
      <c r="D78" s="57"/>
      <c r="E78" s="57"/>
      <c r="F78" s="58"/>
      <c r="G78" s="58"/>
    </row>
    <row r="79" spans="1:7">
      <c r="A79" s="15">
        <v>1</v>
      </c>
      <c r="B79" s="9" t="s">
        <v>169</v>
      </c>
      <c r="C79" s="13">
        <f>C80+C81</f>
        <v>0</v>
      </c>
      <c r="D79" s="13">
        <f t="shared" ref="D79:E79" si="55">D80+D81</f>
        <v>0</v>
      </c>
      <c r="E79" s="13">
        <f t="shared" si="55"/>
        <v>0</v>
      </c>
      <c r="F79" s="50" t="e">
        <f t="shared" ref="F79:F84" si="56">D79/C79</f>
        <v>#DIV/0!</v>
      </c>
      <c r="G79" s="50" t="e">
        <f t="shared" ref="G79:G84" si="57">E79/D79</f>
        <v>#DIV/0!</v>
      </c>
    </row>
    <row r="80" spans="1:7">
      <c r="A80" s="15" t="s">
        <v>101</v>
      </c>
      <c r="B80" s="9" t="s">
        <v>170</v>
      </c>
      <c r="C80" s="13"/>
      <c r="D80" s="13"/>
      <c r="E80" s="13"/>
      <c r="F80" s="50" t="e">
        <f t="shared" si="56"/>
        <v>#DIV/0!</v>
      </c>
      <c r="G80" s="50" t="e">
        <f t="shared" si="57"/>
        <v>#DIV/0!</v>
      </c>
    </row>
    <row r="81" spans="1:7">
      <c r="A81" s="15" t="s">
        <v>106</v>
      </c>
      <c r="B81" s="9" t="s">
        <v>171</v>
      </c>
      <c r="C81" s="13"/>
      <c r="D81" s="13"/>
      <c r="E81" s="13"/>
      <c r="F81" s="50" t="e">
        <f t="shared" si="56"/>
        <v>#DIV/0!</v>
      </c>
      <c r="G81" s="50" t="e">
        <f t="shared" si="57"/>
        <v>#DIV/0!</v>
      </c>
    </row>
    <row r="82" spans="1:7">
      <c r="A82" s="15">
        <v>2</v>
      </c>
      <c r="B82" s="9" t="s">
        <v>172</v>
      </c>
      <c r="C82" s="13">
        <f>C83+C84</f>
        <v>0</v>
      </c>
      <c r="D82" s="13">
        <f t="shared" ref="D82" si="58">D83+D84</f>
        <v>0</v>
      </c>
      <c r="E82" s="13">
        <f t="shared" ref="E82" si="59">E83+E84</f>
        <v>0</v>
      </c>
      <c r="F82" s="50" t="e">
        <f t="shared" si="56"/>
        <v>#DIV/0!</v>
      </c>
      <c r="G82" s="50" t="e">
        <f t="shared" si="57"/>
        <v>#DIV/0!</v>
      </c>
    </row>
    <row r="83" spans="1:7">
      <c r="A83" s="15" t="s">
        <v>101</v>
      </c>
      <c r="B83" s="9" t="s">
        <v>173</v>
      </c>
      <c r="C83" s="13"/>
      <c r="D83" s="13"/>
      <c r="E83" s="13"/>
      <c r="F83" s="50" t="e">
        <f t="shared" si="56"/>
        <v>#DIV/0!</v>
      </c>
      <c r="G83" s="50" t="e">
        <f t="shared" si="57"/>
        <v>#DIV/0!</v>
      </c>
    </row>
    <row r="84" spans="1:7">
      <c r="A84" s="15" t="s">
        <v>106</v>
      </c>
      <c r="B84" s="9" t="s">
        <v>174</v>
      </c>
      <c r="C84" s="13"/>
      <c r="D84" s="13"/>
      <c r="E84" s="13"/>
      <c r="F84" s="50" t="e">
        <f t="shared" si="56"/>
        <v>#DIV/0!</v>
      </c>
      <c r="G84" s="50" t="e">
        <f t="shared" si="57"/>
        <v>#DIV/0!</v>
      </c>
    </row>
  </sheetData>
  <mergeCells count="8">
    <mergeCell ref="A4:G4"/>
    <mergeCell ref="A3:G3"/>
    <mergeCell ref="F7:G7"/>
    <mergeCell ref="A7:A8"/>
    <mergeCell ref="B7:B8"/>
    <mergeCell ref="C7:C8"/>
    <mergeCell ref="D7:D8"/>
    <mergeCell ref="E7:E8"/>
  </mergeCells>
  <printOptions horizontalCentered="1"/>
  <pageMargins left="0.2" right="0.2" top="0.5" bottom="0.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zoomScale="70" zoomScaleNormal="70" workbookViewId="0">
      <selection activeCell="I9" sqref="I9"/>
    </sheetView>
  </sheetViews>
  <sheetFormatPr defaultColWidth="8.625" defaultRowHeight="15.75"/>
  <cols>
    <col min="1" max="1" width="5.25" style="2" customWidth="1"/>
    <col min="2" max="2" width="15.5" style="2" customWidth="1"/>
    <col min="3" max="3" width="16.625" style="2" customWidth="1"/>
    <col min="4" max="4" width="18.75" style="2" customWidth="1"/>
    <col min="5" max="7" width="8.625" style="2"/>
    <col min="8" max="8" width="17.75" style="2" customWidth="1"/>
    <col min="9" max="9" width="9.625" style="2" customWidth="1"/>
    <col min="10" max="10" width="11.375" style="2" customWidth="1"/>
    <col min="11" max="11" width="5.125" style="2" customWidth="1"/>
    <col min="12" max="12" width="9.125" style="2" customWidth="1"/>
    <col min="13" max="13" width="6" style="2" customWidth="1"/>
    <col min="14" max="16384" width="8.625" style="2"/>
  </cols>
  <sheetData>
    <row r="1" spans="1:13">
      <c r="M1" s="8" t="s">
        <v>188</v>
      </c>
    </row>
    <row r="3" spans="1:13" ht="18.75">
      <c r="A3" s="64" t="s">
        <v>224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>
      <c r="M4" s="38" t="s">
        <v>5</v>
      </c>
    </row>
    <row r="5" spans="1:13">
      <c r="A5" s="62" t="s">
        <v>0</v>
      </c>
      <c r="B5" s="62" t="s">
        <v>29</v>
      </c>
      <c r="C5" s="62" t="s">
        <v>175</v>
      </c>
      <c r="D5" s="62" t="s">
        <v>176</v>
      </c>
      <c r="E5" s="62" t="s">
        <v>177</v>
      </c>
      <c r="F5" s="62"/>
      <c r="G5" s="62"/>
      <c r="H5" s="62" t="s">
        <v>181</v>
      </c>
      <c r="I5" s="62" t="s">
        <v>182</v>
      </c>
      <c r="J5" s="62" t="s">
        <v>183</v>
      </c>
      <c r="K5" s="62" t="s">
        <v>184</v>
      </c>
      <c r="L5" s="62" t="s">
        <v>185</v>
      </c>
      <c r="M5" s="62" t="s">
        <v>31</v>
      </c>
    </row>
    <row r="6" spans="1:13" ht="31.5">
      <c r="A6" s="62"/>
      <c r="B6" s="62"/>
      <c r="C6" s="62"/>
      <c r="D6" s="62"/>
      <c r="E6" s="10" t="s">
        <v>178</v>
      </c>
      <c r="F6" s="10" t="s">
        <v>179</v>
      </c>
      <c r="G6" s="10" t="s">
        <v>180</v>
      </c>
      <c r="H6" s="62"/>
      <c r="I6" s="62"/>
      <c r="J6" s="62"/>
      <c r="K6" s="62"/>
      <c r="L6" s="62"/>
      <c r="M6" s="62"/>
    </row>
    <row r="7" spans="1:13" s="32" customFormat="1">
      <c r="A7" s="27" t="s">
        <v>11</v>
      </c>
      <c r="B7" s="27" t="s">
        <v>23</v>
      </c>
      <c r="C7" s="27">
        <v>1</v>
      </c>
      <c r="D7" s="27">
        <v>2</v>
      </c>
      <c r="E7" s="27">
        <v>3</v>
      </c>
      <c r="F7" s="27">
        <v>4</v>
      </c>
      <c r="G7" s="27">
        <v>5</v>
      </c>
      <c r="H7" s="27">
        <v>6</v>
      </c>
      <c r="I7" s="27">
        <v>7</v>
      </c>
      <c r="J7" s="27">
        <v>8</v>
      </c>
      <c r="K7" s="27">
        <v>9</v>
      </c>
      <c r="L7" s="27">
        <v>10</v>
      </c>
      <c r="M7" s="27">
        <v>11</v>
      </c>
    </row>
    <row r="8" spans="1:13">
      <c r="A8" s="27">
        <v>1</v>
      </c>
      <c r="B8" s="9" t="s">
        <v>186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>
      <c r="A9" s="39" t="s">
        <v>187</v>
      </c>
      <c r="B9" s="9" t="s">
        <v>6</v>
      </c>
      <c r="C9" s="27"/>
      <c r="D9" s="27"/>
      <c r="E9" s="30"/>
      <c r="F9" s="30">
        <f>E9*0.3</f>
        <v>0</v>
      </c>
      <c r="G9" s="30">
        <f>E9*0.7</f>
        <v>0</v>
      </c>
      <c r="H9" s="30">
        <f>E9</f>
        <v>0</v>
      </c>
      <c r="I9" s="30">
        <f>E9-300*220</f>
        <v>-66000</v>
      </c>
      <c r="J9" s="30">
        <f>I9/220</f>
        <v>-300</v>
      </c>
      <c r="K9" s="9">
        <f>70000/1000000</f>
        <v>7.0000000000000007E-2</v>
      </c>
      <c r="L9" s="30">
        <f>I9*K9</f>
        <v>-4620</v>
      </c>
      <c r="M9" s="9"/>
    </row>
    <row r="10" spans="1:13">
      <c r="A10" s="39" t="s">
        <v>187</v>
      </c>
      <c r="B10" s="9" t="s">
        <v>7</v>
      </c>
      <c r="C10" s="27"/>
      <c r="D10" s="27"/>
      <c r="E10" s="30"/>
      <c r="F10" s="30">
        <f>E10*0.3</f>
        <v>0</v>
      </c>
      <c r="G10" s="30">
        <f>E10*0.7</f>
        <v>0</v>
      </c>
      <c r="H10" s="30">
        <f t="shared" ref="H10:H11" si="0">E10</f>
        <v>0</v>
      </c>
      <c r="I10" s="30">
        <f>E10-300*225</f>
        <v>-67500</v>
      </c>
      <c r="J10" s="30">
        <f>I10/225</f>
        <v>-300</v>
      </c>
      <c r="K10" s="9">
        <f t="shared" ref="K10:K11" si="1">70000/1000000</f>
        <v>7.0000000000000007E-2</v>
      </c>
      <c r="L10" s="30">
        <f t="shared" ref="L10:L11" si="2">I10*K10</f>
        <v>-4725</v>
      </c>
      <c r="M10" s="9"/>
    </row>
    <row r="11" spans="1:13">
      <c r="A11" s="39" t="s">
        <v>187</v>
      </c>
      <c r="B11" s="9" t="s">
        <v>8</v>
      </c>
      <c r="C11" s="27"/>
      <c r="D11" s="27"/>
      <c r="E11" s="30"/>
      <c r="F11" s="30">
        <f>E11*0.3</f>
        <v>0</v>
      </c>
      <c r="G11" s="30">
        <f>E11*0.7</f>
        <v>0</v>
      </c>
      <c r="H11" s="30">
        <f t="shared" si="0"/>
        <v>0</v>
      </c>
      <c r="I11" s="30">
        <f>E11-300*230</f>
        <v>-69000</v>
      </c>
      <c r="J11" s="30">
        <f>I11/230</f>
        <v>-300</v>
      </c>
      <c r="K11" s="9">
        <f t="shared" si="1"/>
        <v>7.0000000000000007E-2</v>
      </c>
      <c r="L11" s="30">
        <f t="shared" si="2"/>
        <v>-4830.0000000000009</v>
      </c>
      <c r="M11" s="9"/>
    </row>
    <row r="12" spans="1:13">
      <c r="A12" s="27"/>
      <c r="B12" s="9" t="s">
        <v>32</v>
      </c>
      <c r="C12" s="9"/>
      <c r="D12" s="9"/>
      <c r="E12" s="30"/>
      <c r="F12" s="9"/>
      <c r="G12" s="9"/>
      <c r="H12" s="9"/>
      <c r="I12" s="30"/>
      <c r="J12" s="30"/>
      <c r="K12" s="9"/>
      <c r="L12" s="30"/>
      <c r="M12" s="9"/>
    </row>
    <row r="13" spans="1:13">
      <c r="A13" s="9"/>
      <c r="B13" s="10" t="s">
        <v>26</v>
      </c>
      <c r="C13" s="10"/>
      <c r="D13" s="10"/>
      <c r="E13" s="29">
        <f>SUM(E9:E12)</f>
        <v>0</v>
      </c>
      <c r="F13" s="29">
        <f t="shared" ref="F13:I13" si="3">SUM(F9:F12)</f>
        <v>0</v>
      </c>
      <c r="G13" s="29">
        <f t="shared" si="3"/>
        <v>0</v>
      </c>
      <c r="H13" s="29">
        <f t="shared" si="3"/>
        <v>0</v>
      </c>
      <c r="I13" s="29">
        <f t="shared" si="3"/>
        <v>-202500</v>
      </c>
      <c r="J13" s="29">
        <f t="shared" ref="J13" si="4">SUM(J9:J12)</f>
        <v>-900</v>
      </c>
      <c r="K13" s="29"/>
      <c r="L13" s="29">
        <f t="shared" ref="L13" si="5">SUM(L9:L12)</f>
        <v>-14175</v>
      </c>
      <c r="M13" s="29">
        <f t="shared" ref="M13" si="6">SUM(M9:M12)</f>
        <v>0</v>
      </c>
    </row>
  </sheetData>
  <mergeCells count="12">
    <mergeCell ref="A3:M3"/>
    <mergeCell ref="E5:G5"/>
    <mergeCell ref="A5:A6"/>
    <mergeCell ref="B5:B6"/>
    <mergeCell ref="C5:C6"/>
    <mergeCell ref="D5:D6"/>
    <mergeCell ref="H5:H6"/>
    <mergeCell ref="I5:I6"/>
    <mergeCell ref="J5:J6"/>
    <mergeCell ref="K5:K6"/>
    <mergeCell ref="L5:L6"/>
    <mergeCell ref="M5:M6"/>
  </mergeCells>
  <printOptions horizontalCentered="1"/>
  <pageMargins left="0.2" right="0.2" top="0.75" bottom="0.75" header="0.3" footer="0.3"/>
  <pageSetup paperSize="9" scale="9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4" sqref="A4:E4"/>
    </sheetView>
  </sheetViews>
  <sheetFormatPr defaultColWidth="8.625" defaultRowHeight="15.75"/>
  <cols>
    <col min="1" max="1" width="8.625" style="5"/>
    <col min="2" max="2" width="61.125" style="5" customWidth="1"/>
    <col min="3" max="16384" width="8.625" style="5"/>
  </cols>
  <sheetData>
    <row r="1" spans="1:9">
      <c r="E1" s="8" t="s">
        <v>219</v>
      </c>
    </row>
    <row r="3" spans="1:9" ht="17.25">
      <c r="A3" s="61" t="s">
        <v>189</v>
      </c>
      <c r="B3" s="61"/>
      <c r="C3" s="61"/>
      <c r="D3" s="61"/>
      <c r="E3" s="61"/>
    </row>
    <row r="4" spans="1:9" ht="17.25">
      <c r="A4" s="61" t="s">
        <v>225</v>
      </c>
      <c r="B4" s="61"/>
      <c r="C4" s="61"/>
      <c r="D4" s="61"/>
      <c r="E4" s="61"/>
    </row>
    <row r="5" spans="1:9">
      <c r="E5" s="38" t="s">
        <v>33</v>
      </c>
    </row>
    <row r="6" spans="1:9" ht="31.5">
      <c r="A6" s="43" t="s">
        <v>9</v>
      </c>
      <c r="B6" s="43" t="s">
        <v>10</v>
      </c>
      <c r="C6" s="43" t="s">
        <v>6</v>
      </c>
      <c r="D6" s="43" t="s">
        <v>7</v>
      </c>
      <c r="E6" s="43" t="s">
        <v>8</v>
      </c>
    </row>
    <row r="7" spans="1:9" s="48" customFormat="1">
      <c r="A7" s="22"/>
      <c r="B7" s="22" t="s">
        <v>190</v>
      </c>
      <c r="C7" s="22">
        <v>1</v>
      </c>
      <c r="D7" s="22">
        <v>2</v>
      </c>
      <c r="E7" s="22">
        <v>3</v>
      </c>
    </row>
    <row r="8" spans="1:9">
      <c r="A8" s="43" t="s">
        <v>27</v>
      </c>
      <c r="B8" s="9" t="s">
        <v>191</v>
      </c>
      <c r="C8" s="30">
        <f>'PL 01'!L8</f>
        <v>0</v>
      </c>
      <c r="D8" s="30">
        <f>'PL 01'!M8</f>
        <v>0</v>
      </c>
      <c r="E8" s="30">
        <f>'PL 01'!N8</f>
        <v>0</v>
      </c>
      <c r="F8" s="4"/>
      <c r="G8" s="5" t="e">
        <f>C8/C9</f>
        <v>#DIV/0!</v>
      </c>
      <c r="H8" s="5" t="e">
        <f t="shared" ref="H8:I8" si="0">D8/D9</f>
        <v>#DIV/0!</v>
      </c>
      <c r="I8" s="5" t="e">
        <f t="shared" si="0"/>
        <v>#DIV/0!</v>
      </c>
    </row>
    <row r="9" spans="1:9">
      <c r="A9" s="43" t="s">
        <v>21</v>
      </c>
      <c r="B9" s="9" t="s">
        <v>192</v>
      </c>
      <c r="C9" s="30"/>
      <c r="D9" s="30"/>
      <c r="E9" s="30"/>
      <c r="F9" s="4"/>
    </row>
    <row r="10" spans="1:9">
      <c r="A10" s="43" t="s">
        <v>28</v>
      </c>
      <c r="B10" s="9" t="s">
        <v>193</v>
      </c>
      <c r="C10" s="50" t="e">
        <f>C8/C9</f>
        <v>#DIV/0!</v>
      </c>
      <c r="D10" s="50" t="e">
        <f t="shared" ref="D10:E10" si="1">D8/D9</f>
        <v>#DIV/0!</v>
      </c>
      <c r="E10" s="50" t="e">
        <f t="shared" si="1"/>
        <v>#DIV/0!</v>
      </c>
      <c r="F10" s="4"/>
    </row>
    <row r="11" spans="1:9">
      <c r="A11" s="27">
        <v>1</v>
      </c>
      <c r="B11" s="9" t="s">
        <v>200</v>
      </c>
      <c r="C11" s="30"/>
      <c r="D11" s="30"/>
      <c r="E11" s="30"/>
      <c r="F11" s="4"/>
    </row>
    <row r="12" spans="1:9" ht="31.5">
      <c r="A12" s="27">
        <v>2</v>
      </c>
      <c r="B12" s="9" t="s">
        <v>194</v>
      </c>
      <c r="C12" s="30">
        <f>C9-C8</f>
        <v>0</v>
      </c>
      <c r="D12" s="30">
        <f t="shared" ref="D12:E12" si="2">D9-D8</f>
        <v>0</v>
      </c>
      <c r="E12" s="30">
        <f t="shared" si="2"/>
        <v>0</v>
      </c>
      <c r="F12" s="4"/>
    </row>
    <row r="13" spans="1:9">
      <c r="A13" s="27">
        <v>3</v>
      </c>
      <c r="B13" s="9" t="s">
        <v>195</v>
      </c>
      <c r="C13" s="30">
        <f>C12-C11</f>
        <v>0</v>
      </c>
      <c r="D13" s="30">
        <f t="shared" ref="D13:E13" si="3">D12-D11</f>
        <v>0</v>
      </c>
      <c r="E13" s="30">
        <f t="shared" si="3"/>
        <v>0</v>
      </c>
      <c r="F13" s="4"/>
    </row>
  </sheetData>
  <mergeCells count="2">
    <mergeCell ref="A3:E3"/>
    <mergeCell ref="A4:E4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F21" sqref="F21"/>
    </sheetView>
  </sheetViews>
  <sheetFormatPr defaultColWidth="8.625" defaultRowHeight="15.75"/>
  <cols>
    <col min="1" max="1" width="4.875" style="2" customWidth="1"/>
    <col min="2" max="2" width="38.375" style="2" customWidth="1"/>
    <col min="3" max="5" width="11.75" style="2" customWidth="1"/>
    <col min="6" max="6" width="12.625" style="2" customWidth="1"/>
    <col min="7" max="16384" width="8.625" style="2"/>
  </cols>
  <sheetData>
    <row r="1" spans="1:6">
      <c r="F1" s="8" t="s">
        <v>197</v>
      </c>
    </row>
    <row r="3" spans="1:6" ht="17.25">
      <c r="A3" s="61" t="s">
        <v>196</v>
      </c>
      <c r="B3" s="61"/>
      <c r="C3" s="61"/>
      <c r="D3" s="61"/>
      <c r="E3" s="61"/>
      <c r="F3" s="61"/>
    </row>
    <row r="4" spans="1:6" ht="17.25">
      <c r="A4" s="61" t="s">
        <v>226</v>
      </c>
      <c r="B4" s="61"/>
      <c r="C4" s="61"/>
      <c r="D4" s="61"/>
      <c r="E4" s="61"/>
      <c r="F4" s="61"/>
    </row>
    <row r="5" spans="1:6">
      <c r="F5" s="38" t="s">
        <v>33</v>
      </c>
    </row>
    <row r="6" spans="1:6" ht="31.5">
      <c r="A6" s="43" t="s">
        <v>9</v>
      </c>
      <c r="B6" s="43" t="s">
        <v>10</v>
      </c>
      <c r="C6" s="43" t="s">
        <v>34</v>
      </c>
      <c r="D6" s="43" t="s">
        <v>35</v>
      </c>
      <c r="E6" s="43" t="s">
        <v>36</v>
      </c>
      <c r="F6" s="43" t="s">
        <v>37</v>
      </c>
    </row>
    <row r="7" spans="1:6" s="19" customFormat="1">
      <c r="A7" s="10" t="s">
        <v>27</v>
      </c>
      <c r="B7" s="10" t="s">
        <v>201</v>
      </c>
      <c r="C7" s="29">
        <f>SUM(C8:C12)</f>
        <v>0</v>
      </c>
      <c r="D7" s="29">
        <f t="shared" ref="D7:E7" si="0">SUM(D8:D12)</f>
        <v>0</v>
      </c>
      <c r="E7" s="29">
        <f t="shared" si="0"/>
        <v>0</v>
      </c>
      <c r="F7" s="60" t="e">
        <f>E7/$E$7</f>
        <v>#DIV/0!</v>
      </c>
    </row>
    <row r="8" spans="1:6">
      <c r="A8" s="27">
        <v>1</v>
      </c>
      <c r="B8" s="9" t="s">
        <v>202</v>
      </c>
      <c r="C8" s="30">
        <f>'PL 03'!C13*90%</f>
        <v>0</v>
      </c>
      <c r="D8" s="30">
        <f>'PL 03'!C28*90%</f>
        <v>0</v>
      </c>
      <c r="E8" s="30">
        <f>'PL 03'!C43*90%</f>
        <v>0</v>
      </c>
      <c r="F8" s="59" t="e">
        <f t="shared" ref="F8:F12" si="1">E8/$E$7</f>
        <v>#DIV/0!</v>
      </c>
    </row>
    <row r="9" spans="1:6">
      <c r="A9" s="27">
        <v>2</v>
      </c>
      <c r="B9" s="9" t="s">
        <v>203</v>
      </c>
      <c r="C9" s="30">
        <f>'PL 03'!C13*5%</f>
        <v>0</v>
      </c>
      <c r="D9" s="30">
        <f>'PL 03'!C28*5%</f>
        <v>0</v>
      </c>
      <c r="E9" s="30">
        <f>'PL 03'!C43*5%</f>
        <v>0</v>
      </c>
      <c r="F9" s="59" t="e">
        <f t="shared" si="1"/>
        <v>#DIV/0!</v>
      </c>
    </row>
    <row r="10" spans="1:6">
      <c r="A10" s="27">
        <v>3</v>
      </c>
      <c r="B10" s="9" t="s">
        <v>204</v>
      </c>
      <c r="C10" s="30">
        <f>'PL 03'!C13*3%</f>
        <v>0</v>
      </c>
      <c r="D10" s="30">
        <f>'PL 03'!C28*3%</f>
        <v>0</v>
      </c>
      <c r="E10" s="30">
        <f>'PL 03'!C43*3%</f>
        <v>0</v>
      </c>
      <c r="F10" s="59" t="e">
        <f t="shared" si="1"/>
        <v>#DIV/0!</v>
      </c>
    </row>
    <row r="11" spans="1:6">
      <c r="A11" s="27">
        <v>4</v>
      </c>
      <c r="B11" s="9" t="s">
        <v>205</v>
      </c>
      <c r="C11" s="30">
        <f>'PL 03'!C13*1.5%</f>
        <v>0</v>
      </c>
      <c r="D11" s="30">
        <f>'PL 03'!C28*1.5%</f>
        <v>0</v>
      </c>
      <c r="E11" s="30">
        <f>'PL 03'!C43*1.5%</f>
        <v>0</v>
      </c>
      <c r="F11" s="59" t="e">
        <f t="shared" si="1"/>
        <v>#DIV/0!</v>
      </c>
    </row>
    <row r="12" spans="1:6">
      <c r="A12" s="27">
        <v>5</v>
      </c>
      <c r="B12" s="9" t="s">
        <v>206</v>
      </c>
      <c r="C12" s="30">
        <f>'PL 03'!C13*0.5%</f>
        <v>0</v>
      </c>
      <c r="D12" s="30">
        <f>'PL 03'!C28*0.5%</f>
        <v>0</v>
      </c>
      <c r="E12" s="30">
        <f>'PL 03'!C43*0.5%</f>
        <v>0</v>
      </c>
      <c r="F12" s="59" t="e">
        <f t="shared" si="1"/>
        <v>#DIV/0!</v>
      </c>
    </row>
    <row r="13" spans="1:6" s="19" customFormat="1" ht="31.5">
      <c r="A13" s="10" t="s">
        <v>21</v>
      </c>
      <c r="B13" s="10" t="s">
        <v>207</v>
      </c>
      <c r="C13" s="29">
        <f>'PL 03'!C15</f>
        <v>0</v>
      </c>
      <c r="D13" s="29">
        <f>'PL 03'!C30</f>
        <v>0</v>
      </c>
      <c r="E13" s="29">
        <f>'PL 03'!C45</f>
        <v>0</v>
      </c>
      <c r="F13" s="60">
        <v>1</v>
      </c>
    </row>
    <row r="14" spans="1:6">
      <c r="A14" s="9">
        <v>1</v>
      </c>
      <c r="B14" s="9" t="s">
        <v>38</v>
      </c>
      <c r="C14" s="30">
        <f>'PL 03'!C15</f>
        <v>0</v>
      </c>
      <c r="D14" s="30">
        <f>'PL 03'!C30</f>
        <v>0</v>
      </c>
      <c r="E14" s="30">
        <f>'PL 03'!C45</f>
        <v>0</v>
      </c>
      <c r="F14" s="59">
        <v>1</v>
      </c>
    </row>
    <row r="15" spans="1:6">
      <c r="A15" s="9">
        <v>2</v>
      </c>
      <c r="B15" s="9" t="s">
        <v>208</v>
      </c>
      <c r="C15" s="30"/>
      <c r="D15" s="30"/>
      <c r="E15" s="30"/>
      <c r="F15" s="9"/>
    </row>
    <row r="16" spans="1:6">
      <c r="A16" s="9"/>
      <c r="B16" s="9" t="s">
        <v>209</v>
      </c>
      <c r="C16" s="30"/>
      <c r="D16" s="30"/>
      <c r="E16" s="30"/>
      <c r="F16" s="9"/>
    </row>
    <row r="17" spans="1:6">
      <c r="A17" s="9"/>
      <c r="B17" s="25" t="s">
        <v>210</v>
      </c>
      <c r="C17" s="30">
        <f>'PL 04'!C12</f>
        <v>0</v>
      </c>
      <c r="D17" s="30">
        <f>'PL 04'!C29</f>
        <v>0</v>
      </c>
      <c r="E17" s="30">
        <f>'PL 04'!C46</f>
        <v>0</v>
      </c>
      <c r="F17" s="59">
        <v>0.3</v>
      </c>
    </row>
    <row r="18" spans="1:6">
      <c r="A18" s="9"/>
      <c r="B18" s="25" t="s">
        <v>211</v>
      </c>
      <c r="C18" s="30">
        <f>'PL 04'!C14</f>
        <v>0</v>
      </c>
      <c r="D18" s="30">
        <f>'PL 04'!C31</f>
        <v>0</v>
      </c>
      <c r="E18" s="30">
        <f>'PL 04'!C48</f>
        <v>0</v>
      </c>
      <c r="F18" s="59">
        <v>0.1</v>
      </c>
    </row>
    <row r="19" spans="1:6">
      <c r="A19" s="9"/>
      <c r="B19" s="25" t="s">
        <v>212</v>
      </c>
      <c r="C19" s="30">
        <f>'PL 05'!C45</f>
        <v>0</v>
      </c>
      <c r="D19" s="30">
        <f>'PL 05'!D45</f>
        <v>0</v>
      </c>
      <c r="E19" s="30">
        <f>'PL 05'!E45</f>
        <v>0</v>
      </c>
      <c r="F19" s="59">
        <v>0.08</v>
      </c>
    </row>
    <row r="20" spans="1:6">
      <c r="A20" s="9"/>
      <c r="B20" s="25" t="s">
        <v>213</v>
      </c>
      <c r="C20" s="30">
        <f>'PL 05'!C82</f>
        <v>0</v>
      </c>
      <c r="D20" s="30">
        <f>'PL 05'!D82</f>
        <v>0</v>
      </c>
      <c r="E20" s="30">
        <f>'PL 05'!E82</f>
        <v>0</v>
      </c>
      <c r="F20" s="59">
        <v>0.5</v>
      </c>
    </row>
    <row r="21" spans="1:6">
      <c r="A21" s="9"/>
      <c r="B21" s="25" t="s">
        <v>214</v>
      </c>
      <c r="C21" s="30">
        <f>C14-C17-C18-C19-C20</f>
        <v>0</v>
      </c>
      <c r="D21" s="30">
        <f t="shared" ref="D21:E21" si="2">D14-D17-D18-D19-D20</f>
        <v>0</v>
      </c>
      <c r="E21" s="30">
        <f t="shared" si="2"/>
        <v>0</v>
      </c>
      <c r="F21" s="59">
        <v>0.02</v>
      </c>
    </row>
    <row r="22" spans="1:6">
      <c r="A22" s="10" t="s">
        <v>28</v>
      </c>
      <c r="B22" s="10" t="s">
        <v>39</v>
      </c>
      <c r="C22" s="29">
        <f>C23+C26</f>
        <v>0</v>
      </c>
      <c r="D22" s="29">
        <f t="shared" ref="D22:F22" si="3">D23+D26</f>
        <v>0</v>
      </c>
      <c r="E22" s="29">
        <f t="shared" si="3"/>
        <v>0</v>
      </c>
      <c r="F22" s="60" t="e">
        <f t="shared" si="3"/>
        <v>#DIV/0!</v>
      </c>
    </row>
    <row r="23" spans="1:6" s="19" customFormat="1">
      <c r="A23" s="10">
        <v>1</v>
      </c>
      <c r="B23" s="10" t="s">
        <v>218</v>
      </c>
      <c r="C23" s="29">
        <f>SUM(C24:C25)</f>
        <v>0</v>
      </c>
      <c r="D23" s="29">
        <f t="shared" ref="D23:E23" si="4">SUM(D24:D25)</f>
        <v>0</v>
      </c>
      <c r="E23" s="29">
        <f t="shared" si="4"/>
        <v>0</v>
      </c>
      <c r="F23" s="60" t="e">
        <f>E23/$E$23</f>
        <v>#DIV/0!</v>
      </c>
    </row>
    <row r="24" spans="1:6">
      <c r="A24" s="9"/>
      <c r="B24" s="25" t="s">
        <v>215</v>
      </c>
      <c r="C24" s="30"/>
      <c r="D24" s="30"/>
      <c r="E24" s="30"/>
      <c r="F24" s="59" t="e">
        <f t="shared" ref="F24:F25" si="5">E24/$E$23</f>
        <v>#DIV/0!</v>
      </c>
    </row>
    <row r="25" spans="1:6">
      <c r="A25" s="9"/>
      <c r="B25" s="25" t="s">
        <v>216</v>
      </c>
      <c r="C25" s="30"/>
      <c r="D25" s="30"/>
      <c r="E25" s="30"/>
      <c r="F25" s="59" t="e">
        <f t="shared" si="5"/>
        <v>#DIV/0!</v>
      </c>
    </row>
    <row r="26" spans="1:6">
      <c r="A26" s="10">
        <v>2</v>
      </c>
      <c r="B26" s="10" t="s">
        <v>217</v>
      </c>
      <c r="C26" s="29">
        <f>SUM(C27:C28)</f>
        <v>0</v>
      </c>
      <c r="D26" s="29">
        <f t="shared" ref="D26" si="6">SUM(D27:D28)</f>
        <v>0</v>
      </c>
      <c r="E26" s="29">
        <f t="shared" ref="E26" si="7">SUM(E27:E28)</f>
        <v>0</v>
      </c>
      <c r="F26" s="60">
        <v>0</v>
      </c>
    </row>
    <row r="27" spans="1:6">
      <c r="A27" s="9"/>
      <c r="B27" s="25" t="s">
        <v>215</v>
      </c>
      <c r="C27" s="30">
        <v>0</v>
      </c>
      <c r="D27" s="30">
        <v>0</v>
      </c>
      <c r="E27" s="30">
        <v>0</v>
      </c>
      <c r="F27" s="59">
        <v>0</v>
      </c>
    </row>
    <row r="28" spans="1:6">
      <c r="A28" s="9"/>
      <c r="B28" s="25" t="s">
        <v>216</v>
      </c>
      <c r="C28" s="30">
        <v>0</v>
      </c>
      <c r="D28" s="30">
        <v>0</v>
      </c>
      <c r="E28" s="30">
        <v>0</v>
      </c>
      <c r="F28" s="59">
        <v>0</v>
      </c>
    </row>
  </sheetData>
  <mergeCells count="2">
    <mergeCell ref="A3:F3"/>
    <mergeCell ref="A4:F4"/>
  </mergeCells>
  <printOptions horizontalCentered="1"/>
  <pageMargins left="0.2" right="0.2" top="0.5" bottom="0.2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PL 01</vt:lpstr>
      <vt:lpstr>PL 02</vt:lpstr>
      <vt:lpstr>PL 03</vt:lpstr>
      <vt:lpstr>PL 04</vt:lpstr>
      <vt:lpstr>PL 05</vt:lpstr>
      <vt:lpstr>PL 06</vt:lpstr>
      <vt:lpstr>PL 07</vt:lpstr>
      <vt:lpstr>PL 08</vt:lpstr>
      <vt:lpstr>'PL 02'!Print_Titles</vt:lpstr>
      <vt:lpstr>'PL 03'!Print_Titles</vt:lpstr>
      <vt:lpstr>'PL 04'!Print_Titles</vt:lpstr>
      <vt:lpstr>'PL 05'!Print_Titles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 KIEN</dc:creator>
  <cp:lastModifiedBy>ADMIN</cp:lastModifiedBy>
  <cp:lastPrinted>2025-09-06T04:33:47Z</cp:lastPrinted>
  <dcterms:created xsi:type="dcterms:W3CDTF">2025-09-04T08:59:59Z</dcterms:created>
  <dcterms:modified xsi:type="dcterms:W3CDTF">2025-09-09T04:03:25Z</dcterms:modified>
</cp:coreProperties>
</file>